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cuments\MATEJA_KOŠNIK_\2021\JN_PREHRANA_2021\"/>
    </mc:Choice>
  </mc:AlternateContent>
  <xr:revisionPtr revIDLastSave="0" documentId="8_{71083BDF-865A-4BFA-9D92-47D8CA6C39AE}" xr6:coauthVersionLast="36" xr6:coauthVersionMax="36" xr10:uidLastSave="{00000000-0000-0000-0000-000000000000}"/>
  <bookViews>
    <workbookView xWindow="0" yWindow="0" windowWidth="28800" windowHeight="12045" firstSheet="16" activeTab="20" xr2:uid="{00000000-000D-0000-FFFF-FFFF00000000}"/>
  </bookViews>
  <sheets>
    <sheet name="1_MESO_MESNI_IZDELKI" sheetId="1" r:id="rId1"/>
    <sheet name="2_PERUTNINA" sheetId="37" r:id="rId2"/>
    <sheet name="3_EKO_MESO" sheetId="78" r:id="rId3"/>
    <sheet name="4_ZAMRZNJENE_RIBE" sheetId="48" r:id="rId4"/>
    <sheet name="5_MLEKO_MLEČNI_OZDELKI" sheetId="51" r:id="rId5"/>
    <sheet name="6_KEFIR" sheetId="32" r:id="rId6"/>
    <sheet name="7_BIO_MLEKO_MLEČNI_IZDELKI" sheetId="40" r:id="rId7"/>
    <sheet name="8_SLADOLED" sheetId="33" r:id="rId8"/>
    <sheet name="9_KRUH_PEKOVSKI_IZDELKI" sheetId="3" r:id="rId9"/>
    <sheet name="10_BIO_KRUH" sheetId="38" r:id="rId10"/>
    <sheet name="11_SLAŠČICE_OSTALO" sheetId="41" r:id="rId11"/>
    <sheet name="12_ZELENJAVA_SVEŽA" sheetId="65" r:id="rId12"/>
    <sheet name="13_SADJE_SVEŽE" sheetId="64" r:id="rId13"/>
    <sheet name="14_EKO_SADJE_ZELENJAVA" sheetId="77" r:id="rId14"/>
    <sheet name="15_SVEŽE ZAČIMBE" sheetId="4" r:id="rId15"/>
    <sheet name="16_MLEVSKI_IZDELKI" sheetId="7" r:id="rId16"/>
    <sheet name="17_KONZERVIRANI_IZDELKI" sheetId="66" r:id="rId17"/>
    <sheet name="18_ZAMRZNJENO_IZDELKI_TESTO" sheetId="68" r:id="rId18"/>
    <sheet name="19_ZAMRZNJENA_DRUGA_ŽIVILA" sheetId="67" r:id="rId19"/>
    <sheet name="20_JAJCA" sheetId="72" r:id="rId20"/>
    <sheet name="21_OSTALO_PREHRAMBENO_BLAGO" sheetId="73" r:id="rId21"/>
  </sheets>
  <definedNames>
    <definedName name="_xlnm._FilterDatabase" localSheetId="0" hidden="1">'1_MESO_MESNI_IZDELKI'!$A$8:$N$70</definedName>
    <definedName name="_xlnm._FilterDatabase" localSheetId="16" hidden="1">'17_KONZERVIRANI_IZDELKI'!$A$15:$N$52</definedName>
    <definedName name="_xlnm._FilterDatabase" localSheetId="20" hidden="1">'21_OSTALO_PREHRAMBENO_BLAGO'!$A$15:$N$145</definedName>
    <definedName name="_xlnm._FilterDatabase" localSheetId="5" hidden="1">'6_KEFIR'!$B$1:$D$19</definedName>
    <definedName name="_xlnm._FilterDatabase" localSheetId="8" hidden="1">'9_KRUH_PEKOVSKI_IZDELKI'!$A$12:$N$97</definedName>
    <definedName name="_xlnm.Print_Area" localSheetId="0">'1_MESO_MESNI_IZDELKI'!$A$1:$N$72</definedName>
    <definedName name="_xlnm.Print_Area" localSheetId="9">'10_BIO_KRUH'!$A$1:$N$24</definedName>
    <definedName name="_xlnm.Print_Area" localSheetId="10">'11_SLAŠČICE_OSTALO'!$A$1:$N$28</definedName>
    <definedName name="_xlnm.Print_Area" localSheetId="11">'12_ZELENJAVA_SVEŽA'!$A$1:$N$67</definedName>
    <definedName name="_xlnm.Print_Area" localSheetId="12">'13_SADJE_SVEŽE'!$A$1:$N$49</definedName>
    <definedName name="_xlnm.Print_Area" localSheetId="13">'14_EKO_SADJE_ZELENJAVA'!$A$1:$N$35</definedName>
    <definedName name="_xlnm.Print_Area" localSheetId="14">'15_SVEŽE ZAČIMBE'!$A$1:$N$23</definedName>
    <definedName name="_xlnm.Print_Area" localSheetId="15">'16_MLEVSKI_IZDELKI'!$A$1:$N$62</definedName>
    <definedName name="_xlnm.Print_Area" localSheetId="16">'17_KONZERVIRANI_IZDELKI'!$A$1:$N$55</definedName>
    <definedName name="_xlnm.Print_Area" localSheetId="17">'18_ZAMRZNJENO_IZDELKI_TESTO'!$A$1:$N$48</definedName>
    <definedName name="_xlnm.Print_Area" localSheetId="18">'19_ZAMRZNJENA_DRUGA_ŽIVILA'!$A$1:$N$42</definedName>
    <definedName name="_xlnm.Print_Area" localSheetId="1">'2_PERUTNINA'!$A$1:$N$37</definedName>
    <definedName name="_xlnm.Print_Area" localSheetId="19">'20_JAJCA'!$A$1:$N$19</definedName>
    <definedName name="_xlnm.Print_Area" localSheetId="20">'21_OSTALO_PREHRAMBENO_BLAGO'!$A$1:$N$148</definedName>
    <definedName name="_xlnm.Print_Area" localSheetId="2">'3_EKO_MESO'!$A$1:$N$23</definedName>
    <definedName name="_xlnm.Print_Area" localSheetId="3">'4_ZAMRZNJENE_RIBE'!$A$1:$N$23</definedName>
    <definedName name="_xlnm.Print_Area" localSheetId="4">'5_MLEKO_MLEČNI_OZDELKI'!$A$1:$N$69</definedName>
    <definedName name="_xlnm.Print_Area" localSheetId="5">'6_KEFIR'!$A$1:$N$19</definedName>
    <definedName name="_xlnm.Print_Area" localSheetId="6">'7_BIO_MLEKO_MLEČNI_IZDELKI'!$A$1:$N$24</definedName>
    <definedName name="_xlnm.Print_Area" localSheetId="7">'8_SLADOLED'!$A$1:$N$24</definedName>
    <definedName name="_xlnm.Print_Area" localSheetId="8">'9_KRUH_PEKOVSKI_IZDELKI'!$A$4:$N$99</definedName>
    <definedName name="_xlnm.Print_Titles" localSheetId="0">'1_MESO_MESNI_IZDELKI'!$12:$14</definedName>
    <definedName name="_xlnm.Print_Titles" localSheetId="9">'10_BIO_KRUH'!$12:$14</definedName>
    <definedName name="_xlnm.Print_Titles" localSheetId="10">'11_SLAŠČICE_OSTALO'!$12:$14</definedName>
    <definedName name="_xlnm.Print_Titles" localSheetId="11">'12_ZELENJAVA_SVEŽA'!$12:$14</definedName>
    <definedName name="_xlnm.Print_Titles" localSheetId="12">'13_SADJE_SVEŽE'!$12:$14</definedName>
    <definedName name="_xlnm.Print_Titles" localSheetId="13">'14_EKO_SADJE_ZELENJAVA'!$12:$14</definedName>
    <definedName name="_xlnm.Print_Titles" localSheetId="14">'15_SVEŽE ZAČIMBE'!$12:$14</definedName>
    <definedName name="_xlnm.Print_Titles" localSheetId="15">'16_MLEVSKI_IZDELKI'!$12:$14</definedName>
    <definedName name="_xlnm.Print_Titles" localSheetId="16">'17_KONZERVIRANI_IZDELKI'!$12:$14</definedName>
    <definedName name="_xlnm.Print_Titles" localSheetId="17">'18_ZAMRZNJENO_IZDELKI_TESTO'!$12:$14</definedName>
    <definedName name="_xlnm.Print_Titles" localSheetId="18">'19_ZAMRZNJENA_DRUGA_ŽIVILA'!$12:$14</definedName>
    <definedName name="_xlnm.Print_Titles" localSheetId="1">'2_PERUTNINA'!$12:$14</definedName>
    <definedName name="_xlnm.Print_Titles" localSheetId="19">'20_JAJCA'!$12:$14</definedName>
    <definedName name="_xlnm.Print_Titles" localSheetId="20">'21_OSTALO_PREHRAMBENO_BLAGO'!$12:$14</definedName>
    <definedName name="_xlnm.Print_Titles" localSheetId="2">'3_EKO_MESO'!$12:$14</definedName>
    <definedName name="_xlnm.Print_Titles" localSheetId="3">'4_ZAMRZNJENE_RIBE'!$12:$14</definedName>
    <definedName name="_xlnm.Print_Titles" localSheetId="4">'5_MLEKO_MLEČNI_OZDELKI'!$12:$14</definedName>
    <definedName name="_xlnm.Print_Titles" localSheetId="5">'6_KEFIR'!$12:$14</definedName>
    <definedName name="_xlnm.Print_Titles" localSheetId="6">'7_BIO_MLEKO_MLEČNI_IZDELKI'!$12:$14</definedName>
    <definedName name="_xlnm.Print_Titles" localSheetId="7">'8_SLADOLED'!$12:$14</definedName>
    <definedName name="_xlnm.Print_Titles" localSheetId="8">'9_KRUH_PEKOVSKI_IZDELKI'!$12:$14</definedName>
  </definedNames>
  <calcPr calcId="191029"/>
</workbook>
</file>

<file path=xl/calcChain.xml><?xml version="1.0" encoding="utf-8"?>
<calcChain xmlns="http://schemas.openxmlformats.org/spreadsheetml/2006/main">
  <c r="L127" i="73" l="1"/>
  <c r="M127" i="73" s="1"/>
  <c r="N127" i="73" s="1"/>
  <c r="L145" i="73" l="1"/>
  <c r="M145" i="73" s="1"/>
  <c r="N145" i="73" s="1"/>
  <c r="L144" i="73"/>
  <c r="M144" i="73" s="1"/>
  <c r="N144" i="73" s="1"/>
  <c r="L143" i="73"/>
  <c r="M143" i="73" s="1"/>
  <c r="N143" i="73" s="1"/>
  <c r="L142" i="73"/>
  <c r="M142" i="73" s="1"/>
  <c r="N142" i="73" s="1"/>
  <c r="L141" i="73"/>
  <c r="M141" i="73" s="1"/>
  <c r="N141" i="73" s="1"/>
  <c r="L140" i="73"/>
  <c r="M140" i="73" s="1"/>
  <c r="N140" i="73" s="1"/>
  <c r="L139" i="73"/>
  <c r="M139" i="73" s="1"/>
  <c r="N139" i="73" s="1"/>
  <c r="L138" i="73"/>
  <c r="M138" i="73" s="1"/>
  <c r="N138" i="73" s="1"/>
  <c r="M137" i="73"/>
  <c r="N137" i="73" s="1"/>
  <c r="L137" i="73"/>
  <c r="L136" i="73"/>
  <c r="M136" i="73" s="1"/>
  <c r="N136" i="73" s="1"/>
  <c r="L135" i="73"/>
  <c r="M135" i="73" s="1"/>
  <c r="N135" i="73" s="1"/>
  <c r="L134" i="73"/>
  <c r="M134" i="73" s="1"/>
  <c r="N134" i="73" s="1"/>
  <c r="L133" i="73"/>
  <c r="M133" i="73" s="1"/>
  <c r="N133" i="73" s="1"/>
  <c r="L132" i="73"/>
  <c r="M132" i="73" s="1"/>
  <c r="N132" i="73" s="1"/>
  <c r="L131" i="73"/>
  <c r="M131" i="73" s="1"/>
  <c r="N131" i="73" s="1"/>
  <c r="L130" i="73"/>
  <c r="M130" i="73" s="1"/>
  <c r="N130" i="73" s="1"/>
  <c r="L129" i="73"/>
  <c r="M129" i="73" s="1"/>
  <c r="N129" i="73" s="1"/>
  <c r="L128" i="73"/>
  <c r="M128" i="73" s="1"/>
  <c r="N128" i="73" s="1"/>
  <c r="L126" i="73"/>
  <c r="M126" i="73" s="1"/>
  <c r="N126" i="73" s="1"/>
  <c r="L125" i="73"/>
  <c r="M125" i="73" s="1"/>
  <c r="N125" i="73" s="1"/>
  <c r="M124" i="73"/>
  <c r="N124" i="73" s="1"/>
  <c r="L124" i="73"/>
  <c r="L123" i="73"/>
  <c r="M123" i="73" s="1"/>
  <c r="N123" i="73" s="1"/>
  <c r="L122" i="73"/>
  <c r="M122" i="73" s="1"/>
  <c r="N122" i="73" s="1"/>
  <c r="L121" i="73"/>
  <c r="M121" i="73" s="1"/>
  <c r="N121" i="73" s="1"/>
  <c r="M120" i="73"/>
  <c r="N120" i="73" s="1"/>
  <c r="L120" i="73"/>
  <c r="L119" i="73"/>
  <c r="M119" i="73" s="1"/>
  <c r="N119" i="73" s="1"/>
  <c r="L118" i="73"/>
  <c r="M118" i="73" s="1"/>
  <c r="N118" i="73" s="1"/>
  <c r="L117" i="73"/>
  <c r="M117" i="73" s="1"/>
  <c r="N117" i="73" s="1"/>
  <c r="L116" i="73"/>
  <c r="M116" i="73" s="1"/>
  <c r="N116" i="73" s="1"/>
  <c r="L115" i="73"/>
  <c r="M115" i="73" s="1"/>
  <c r="N115" i="73" s="1"/>
  <c r="L114" i="73"/>
  <c r="M114" i="73" s="1"/>
  <c r="N114" i="73" s="1"/>
  <c r="L113" i="73"/>
  <c r="M113" i="73" s="1"/>
  <c r="N113" i="73" s="1"/>
  <c r="M112" i="73"/>
  <c r="N112" i="73" s="1"/>
  <c r="L112" i="73"/>
  <c r="L111" i="73"/>
  <c r="M111" i="73" s="1"/>
  <c r="N111" i="73" s="1"/>
  <c r="L110" i="73"/>
  <c r="M110" i="73" s="1"/>
  <c r="N110" i="73" s="1"/>
  <c r="L109" i="73"/>
  <c r="M109" i="73" s="1"/>
  <c r="N109" i="73" s="1"/>
  <c r="L108" i="73"/>
  <c r="M108" i="73" s="1"/>
  <c r="N108" i="73" s="1"/>
  <c r="L107" i="73"/>
  <c r="M107" i="73" s="1"/>
  <c r="N107" i="73" s="1"/>
  <c r="L106" i="73"/>
  <c r="M106" i="73" s="1"/>
  <c r="N106" i="73" s="1"/>
  <c r="L105" i="73"/>
  <c r="M105" i="73" s="1"/>
  <c r="N105" i="73" s="1"/>
  <c r="L104" i="73"/>
  <c r="M104" i="73" s="1"/>
  <c r="N104" i="73" s="1"/>
  <c r="L103" i="73"/>
  <c r="M103" i="73" s="1"/>
  <c r="N103" i="73" s="1"/>
  <c r="L102" i="73"/>
  <c r="M102" i="73" s="1"/>
  <c r="N102" i="73" s="1"/>
  <c r="L101" i="73"/>
  <c r="M101" i="73" s="1"/>
  <c r="N101" i="73" s="1"/>
  <c r="M100" i="73"/>
  <c r="N100" i="73" s="1"/>
  <c r="L100" i="73"/>
  <c r="L99" i="73"/>
  <c r="M99" i="73" s="1"/>
  <c r="N99" i="73" s="1"/>
  <c r="L98" i="73"/>
  <c r="M98" i="73" s="1"/>
  <c r="N98" i="73" s="1"/>
  <c r="L97" i="73"/>
  <c r="M97" i="73" s="1"/>
  <c r="N97" i="73" s="1"/>
  <c r="M96" i="73"/>
  <c r="N96" i="73" s="1"/>
  <c r="L96" i="73"/>
  <c r="L95" i="73"/>
  <c r="M95" i="73" s="1"/>
  <c r="N95" i="73" s="1"/>
  <c r="L94" i="73"/>
  <c r="M94" i="73" s="1"/>
  <c r="N94" i="73" s="1"/>
  <c r="L93" i="73"/>
  <c r="M93" i="73" s="1"/>
  <c r="N93" i="73" s="1"/>
  <c r="L92" i="73"/>
  <c r="M92" i="73" s="1"/>
  <c r="N92" i="73" s="1"/>
  <c r="L91" i="73"/>
  <c r="M91" i="73" s="1"/>
  <c r="N91" i="73" s="1"/>
  <c r="L90" i="73"/>
  <c r="M90" i="73" s="1"/>
  <c r="N90" i="73" s="1"/>
  <c r="L89" i="73"/>
  <c r="M89" i="73" s="1"/>
  <c r="N89" i="73" s="1"/>
  <c r="M88" i="73"/>
  <c r="N88" i="73" s="1"/>
  <c r="L88" i="73"/>
  <c r="L87" i="73"/>
  <c r="M87" i="73" s="1"/>
  <c r="N87" i="73" s="1"/>
  <c r="L86" i="73"/>
  <c r="M86" i="73" s="1"/>
  <c r="N86" i="73" s="1"/>
  <c r="L85" i="73"/>
  <c r="M85" i="73" s="1"/>
  <c r="N85" i="73" s="1"/>
  <c r="L84" i="73"/>
  <c r="M84" i="73" s="1"/>
  <c r="N84" i="73" s="1"/>
  <c r="L83" i="73"/>
  <c r="M83" i="73" s="1"/>
  <c r="N83" i="73" s="1"/>
  <c r="L82" i="73"/>
  <c r="M82" i="73" s="1"/>
  <c r="N82" i="73" s="1"/>
  <c r="L81" i="73"/>
  <c r="M81" i="73" s="1"/>
  <c r="N81" i="73" s="1"/>
  <c r="M80" i="73"/>
  <c r="N80" i="73" s="1"/>
  <c r="L80" i="73"/>
  <c r="L79" i="73"/>
  <c r="M79" i="73" s="1"/>
  <c r="N79" i="73" s="1"/>
  <c r="L78" i="73"/>
  <c r="M78" i="73" s="1"/>
  <c r="N78" i="73" s="1"/>
  <c r="L77" i="73"/>
  <c r="M77" i="73" s="1"/>
  <c r="N77" i="73" s="1"/>
  <c r="M76" i="73"/>
  <c r="N76" i="73" s="1"/>
  <c r="L76" i="73"/>
  <c r="L75" i="73"/>
  <c r="M75" i="73" s="1"/>
  <c r="N75" i="73" s="1"/>
  <c r="L74" i="73"/>
  <c r="M74" i="73" s="1"/>
  <c r="N74" i="73" s="1"/>
  <c r="L73" i="73"/>
  <c r="M73" i="73" s="1"/>
  <c r="N73" i="73" s="1"/>
  <c r="L72" i="73"/>
  <c r="M72" i="73" s="1"/>
  <c r="N72" i="73" s="1"/>
  <c r="L71" i="73"/>
  <c r="M71" i="73" s="1"/>
  <c r="N71" i="73" s="1"/>
  <c r="L70" i="73"/>
  <c r="M70" i="73" s="1"/>
  <c r="N70" i="73" s="1"/>
  <c r="L69" i="73"/>
  <c r="M69" i="73" s="1"/>
  <c r="N69" i="73" s="1"/>
  <c r="L68" i="73"/>
  <c r="M68" i="73" s="1"/>
  <c r="N68" i="73" s="1"/>
  <c r="L67" i="73"/>
  <c r="M67" i="73" s="1"/>
  <c r="N67" i="73" s="1"/>
  <c r="L66" i="73"/>
  <c r="M66" i="73" s="1"/>
  <c r="N66" i="73" s="1"/>
  <c r="L65" i="73"/>
  <c r="M65" i="73" s="1"/>
  <c r="N65" i="73" s="1"/>
  <c r="M64" i="73"/>
  <c r="N64" i="73" s="1"/>
  <c r="L64" i="73"/>
  <c r="L63" i="73"/>
  <c r="M63" i="73" s="1"/>
  <c r="N63" i="73" s="1"/>
  <c r="L62" i="73"/>
  <c r="M62" i="73" s="1"/>
  <c r="N62" i="73" s="1"/>
  <c r="L61" i="73"/>
  <c r="M61" i="73" s="1"/>
  <c r="N61" i="73" s="1"/>
  <c r="L60" i="73"/>
  <c r="M60" i="73" s="1"/>
  <c r="N60" i="73" s="1"/>
  <c r="L59" i="73"/>
  <c r="M59" i="73" s="1"/>
  <c r="N59" i="73" s="1"/>
  <c r="L58" i="73"/>
  <c r="M58" i="73" s="1"/>
  <c r="N58" i="73" s="1"/>
  <c r="L57" i="73"/>
  <c r="M57" i="73" s="1"/>
  <c r="N57" i="73" s="1"/>
  <c r="M56" i="73"/>
  <c r="N56" i="73" s="1"/>
  <c r="L56" i="73"/>
  <c r="L55" i="73"/>
  <c r="M55" i="73" s="1"/>
  <c r="N55" i="73" s="1"/>
  <c r="L54" i="73"/>
  <c r="M54" i="73" s="1"/>
  <c r="N54" i="73" s="1"/>
  <c r="L53" i="73"/>
  <c r="M53" i="73" s="1"/>
  <c r="N53" i="73" s="1"/>
  <c r="M52" i="73"/>
  <c r="N52" i="73" s="1"/>
  <c r="L52" i="73"/>
  <c r="L51" i="73"/>
  <c r="M51" i="73" s="1"/>
  <c r="N51" i="73" s="1"/>
  <c r="L50" i="73"/>
  <c r="M50" i="73" s="1"/>
  <c r="N50" i="73" s="1"/>
  <c r="L49" i="73"/>
  <c r="M49" i="73" s="1"/>
  <c r="N49" i="73" s="1"/>
  <c r="L48" i="73"/>
  <c r="M48" i="73" s="1"/>
  <c r="N48" i="73" s="1"/>
  <c r="L47" i="73"/>
  <c r="M47" i="73" s="1"/>
  <c r="N47" i="73" s="1"/>
  <c r="L46" i="73"/>
  <c r="M46" i="73" s="1"/>
  <c r="N46" i="73" s="1"/>
  <c r="L45" i="73"/>
  <c r="M45" i="73" s="1"/>
  <c r="N45" i="73" s="1"/>
  <c r="L44" i="73"/>
  <c r="M44" i="73" s="1"/>
  <c r="N44" i="73" s="1"/>
  <c r="L43" i="73"/>
  <c r="M43" i="73" s="1"/>
  <c r="N43" i="73" s="1"/>
  <c r="L42" i="73"/>
  <c r="M42" i="73" s="1"/>
  <c r="N42" i="73" s="1"/>
  <c r="L41" i="73"/>
  <c r="M41" i="73" s="1"/>
  <c r="N41" i="73" s="1"/>
  <c r="M40" i="73"/>
  <c r="N40" i="73" s="1"/>
  <c r="L40" i="73"/>
  <c r="L39" i="73"/>
  <c r="M39" i="73" s="1"/>
  <c r="N39" i="73" s="1"/>
  <c r="L38" i="73"/>
  <c r="M38" i="73" s="1"/>
  <c r="N38" i="73" s="1"/>
  <c r="L37" i="73"/>
  <c r="M37" i="73" s="1"/>
  <c r="N37" i="73" s="1"/>
  <c r="L36" i="73"/>
  <c r="M36" i="73" s="1"/>
  <c r="N36" i="73" s="1"/>
  <c r="L35" i="73"/>
  <c r="M35" i="73" s="1"/>
  <c r="N35" i="73" s="1"/>
  <c r="L34" i="73"/>
  <c r="M34" i="73" s="1"/>
  <c r="N34" i="73" s="1"/>
  <c r="L33" i="73"/>
  <c r="M33" i="73" s="1"/>
  <c r="N33" i="73" s="1"/>
  <c r="M32" i="73"/>
  <c r="N32" i="73" s="1"/>
  <c r="L32" i="73"/>
  <c r="L31" i="73"/>
  <c r="M31" i="73" s="1"/>
  <c r="N31" i="73" s="1"/>
  <c r="L30" i="73"/>
  <c r="M30" i="73" s="1"/>
  <c r="N30" i="73" s="1"/>
  <c r="L29" i="73"/>
  <c r="M29" i="73" s="1"/>
  <c r="N29" i="73" s="1"/>
  <c r="M28" i="73"/>
  <c r="N28" i="73" s="1"/>
  <c r="L28" i="73"/>
  <c r="L27" i="73"/>
  <c r="M27" i="73" s="1"/>
  <c r="N27" i="73" s="1"/>
  <c r="L26" i="73"/>
  <c r="M26" i="73" s="1"/>
  <c r="N26" i="73" s="1"/>
  <c r="L25" i="73"/>
  <c r="M25" i="73" s="1"/>
  <c r="N25" i="73" s="1"/>
  <c r="L24" i="73"/>
  <c r="M24" i="73" s="1"/>
  <c r="N24" i="73" s="1"/>
  <c r="L23" i="73"/>
  <c r="M23" i="73" s="1"/>
  <c r="N23" i="73" s="1"/>
  <c r="L22" i="73"/>
  <c r="M22" i="73" s="1"/>
  <c r="N22" i="73" s="1"/>
  <c r="L21" i="73"/>
  <c r="M21" i="73" s="1"/>
  <c r="N21" i="73" s="1"/>
  <c r="L20" i="73"/>
  <c r="M20" i="73" s="1"/>
  <c r="N20" i="73" s="1"/>
  <c r="L19" i="73"/>
  <c r="M19" i="73" s="1"/>
  <c r="N19" i="73" s="1"/>
  <c r="L18" i="73"/>
  <c r="M18" i="73" s="1"/>
  <c r="N18" i="73" s="1"/>
  <c r="L17" i="73"/>
  <c r="M17" i="73" s="1"/>
  <c r="N17" i="73" s="1"/>
  <c r="M16" i="73"/>
  <c r="N16" i="73" s="1"/>
  <c r="L16" i="73"/>
  <c r="L39" i="67"/>
  <c r="M39" i="67" s="1"/>
  <c r="N39" i="67" s="1"/>
  <c r="L38" i="67"/>
  <c r="M38" i="67" s="1"/>
  <c r="N38" i="67" s="1"/>
  <c r="L37" i="67"/>
  <c r="M37" i="67" s="1"/>
  <c r="N37" i="67" s="1"/>
  <c r="L36" i="67"/>
  <c r="M36" i="67" s="1"/>
  <c r="N36" i="67" s="1"/>
  <c r="L35" i="67"/>
  <c r="M35" i="67" s="1"/>
  <c r="N35" i="67" s="1"/>
  <c r="L34" i="67"/>
  <c r="M34" i="67" s="1"/>
  <c r="N34" i="67" s="1"/>
  <c r="L33" i="67"/>
  <c r="M33" i="67" s="1"/>
  <c r="N33" i="67" s="1"/>
  <c r="L32" i="67"/>
  <c r="M32" i="67" s="1"/>
  <c r="N32" i="67" s="1"/>
  <c r="L31" i="67"/>
  <c r="M31" i="67" s="1"/>
  <c r="N31" i="67" s="1"/>
  <c r="L30" i="67"/>
  <c r="M30" i="67" s="1"/>
  <c r="N30" i="67" s="1"/>
  <c r="L29" i="67"/>
  <c r="M29" i="67" s="1"/>
  <c r="N29" i="67" s="1"/>
  <c r="L28" i="67"/>
  <c r="M28" i="67" s="1"/>
  <c r="N28" i="67" s="1"/>
  <c r="L27" i="67"/>
  <c r="M27" i="67" s="1"/>
  <c r="N27" i="67" s="1"/>
  <c r="L26" i="67"/>
  <c r="M26" i="67" s="1"/>
  <c r="N26" i="67" s="1"/>
  <c r="L25" i="67"/>
  <c r="M25" i="67" s="1"/>
  <c r="N25" i="67" s="1"/>
  <c r="L24" i="67"/>
  <c r="M24" i="67" s="1"/>
  <c r="N24" i="67" s="1"/>
  <c r="L23" i="67"/>
  <c r="M23" i="67" s="1"/>
  <c r="N23" i="67" s="1"/>
  <c r="L22" i="67"/>
  <c r="M22" i="67" s="1"/>
  <c r="N22" i="67" s="1"/>
  <c r="L21" i="67"/>
  <c r="M21" i="67" s="1"/>
  <c r="N21" i="67" s="1"/>
  <c r="L20" i="67"/>
  <c r="M20" i="67" s="1"/>
  <c r="N20" i="67" s="1"/>
  <c r="L19" i="67"/>
  <c r="M19" i="67" s="1"/>
  <c r="N19" i="67" s="1"/>
  <c r="L18" i="67"/>
  <c r="M18" i="67" s="1"/>
  <c r="N18" i="67" s="1"/>
  <c r="L17" i="67"/>
  <c r="M17" i="67" s="1"/>
  <c r="N17" i="67" s="1"/>
  <c r="L16" i="67"/>
  <c r="M16" i="67" s="1"/>
  <c r="N16" i="67" s="1"/>
  <c r="L45" i="68"/>
  <c r="M45" i="68" s="1"/>
  <c r="N45" i="68" s="1"/>
  <c r="L44" i="68"/>
  <c r="M44" i="68" s="1"/>
  <c r="N44" i="68" s="1"/>
  <c r="L43" i="68"/>
  <c r="M43" i="68" s="1"/>
  <c r="N43" i="68" s="1"/>
  <c r="L42" i="68"/>
  <c r="M42" i="68" s="1"/>
  <c r="N42" i="68" s="1"/>
  <c r="L41" i="68"/>
  <c r="M41" i="68" s="1"/>
  <c r="N41" i="68" s="1"/>
  <c r="L40" i="68"/>
  <c r="M40" i="68" s="1"/>
  <c r="N40" i="68" s="1"/>
  <c r="L39" i="68"/>
  <c r="M39" i="68" s="1"/>
  <c r="N39" i="68" s="1"/>
  <c r="L38" i="68"/>
  <c r="M38" i="68" s="1"/>
  <c r="N38" i="68" s="1"/>
  <c r="L37" i="68"/>
  <c r="M37" i="68" s="1"/>
  <c r="N37" i="68" s="1"/>
  <c r="L36" i="68"/>
  <c r="M36" i="68" s="1"/>
  <c r="N36" i="68" s="1"/>
  <c r="L35" i="68"/>
  <c r="M35" i="68" s="1"/>
  <c r="N35" i="68" s="1"/>
  <c r="L34" i="68"/>
  <c r="M34" i="68" s="1"/>
  <c r="N34" i="68" s="1"/>
  <c r="L33" i="68"/>
  <c r="M33" i="68" s="1"/>
  <c r="N33" i="68" s="1"/>
  <c r="L32" i="68"/>
  <c r="M32" i="68" s="1"/>
  <c r="N32" i="68" s="1"/>
  <c r="L31" i="68"/>
  <c r="M31" i="68" s="1"/>
  <c r="N31" i="68" s="1"/>
  <c r="L30" i="68"/>
  <c r="M30" i="68" s="1"/>
  <c r="N30" i="68" s="1"/>
  <c r="L29" i="68"/>
  <c r="M29" i="68" s="1"/>
  <c r="N29" i="68" s="1"/>
  <c r="L28" i="68"/>
  <c r="M28" i="68" s="1"/>
  <c r="N28" i="68" s="1"/>
  <c r="L27" i="68"/>
  <c r="M27" i="68" s="1"/>
  <c r="N27" i="68" s="1"/>
  <c r="L26" i="68"/>
  <c r="M26" i="68" s="1"/>
  <c r="N26" i="68" s="1"/>
  <c r="L25" i="68"/>
  <c r="M25" i="68" s="1"/>
  <c r="N25" i="68" s="1"/>
  <c r="L24" i="68"/>
  <c r="M24" i="68" s="1"/>
  <c r="N24" i="68" s="1"/>
  <c r="L23" i="68"/>
  <c r="M23" i="68" s="1"/>
  <c r="N23" i="68" s="1"/>
  <c r="L22" i="68"/>
  <c r="M22" i="68" s="1"/>
  <c r="N22" i="68" s="1"/>
  <c r="L21" i="68"/>
  <c r="M21" i="68" s="1"/>
  <c r="N21" i="68" s="1"/>
  <c r="L20" i="68"/>
  <c r="M20" i="68" s="1"/>
  <c r="N20" i="68" s="1"/>
  <c r="L19" i="68"/>
  <c r="M19" i="68" s="1"/>
  <c r="N19" i="68" s="1"/>
  <c r="L18" i="68"/>
  <c r="M18" i="68" s="1"/>
  <c r="N18" i="68" s="1"/>
  <c r="L17" i="68"/>
  <c r="M17" i="68" s="1"/>
  <c r="N17" i="68" s="1"/>
  <c r="L16" i="68"/>
  <c r="M16" i="68" s="1"/>
  <c r="N16" i="68" s="1"/>
  <c r="L59" i="7"/>
  <c r="M59" i="7" s="1"/>
  <c r="N59" i="7" s="1"/>
  <c r="L58" i="7"/>
  <c r="M58" i="7" s="1"/>
  <c r="N58" i="7" s="1"/>
  <c r="L57" i="7"/>
  <c r="M57" i="7" s="1"/>
  <c r="N57" i="7" s="1"/>
  <c r="L56" i="7"/>
  <c r="M56" i="7" s="1"/>
  <c r="N56" i="7" s="1"/>
  <c r="L55" i="7"/>
  <c r="M55" i="7" s="1"/>
  <c r="N55" i="7" s="1"/>
  <c r="L54" i="7"/>
  <c r="M54" i="7" s="1"/>
  <c r="N54" i="7" s="1"/>
  <c r="L53" i="7"/>
  <c r="M53" i="7" s="1"/>
  <c r="N53" i="7" s="1"/>
  <c r="L52" i="7"/>
  <c r="M52" i="7" s="1"/>
  <c r="N52" i="7" s="1"/>
  <c r="L51" i="7"/>
  <c r="M51" i="7" s="1"/>
  <c r="N51" i="7" s="1"/>
  <c r="L50" i="7"/>
  <c r="M50" i="7" s="1"/>
  <c r="N50" i="7" s="1"/>
  <c r="L49" i="7"/>
  <c r="M49" i="7" s="1"/>
  <c r="N49" i="7" s="1"/>
  <c r="L48" i="7"/>
  <c r="M48" i="7" s="1"/>
  <c r="N48" i="7" s="1"/>
  <c r="L47" i="7"/>
  <c r="M47" i="7" s="1"/>
  <c r="N47" i="7" s="1"/>
  <c r="L46" i="7"/>
  <c r="M46" i="7" s="1"/>
  <c r="N46" i="7" s="1"/>
  <c r="L45" i="7"/>
  <c r="M45" i="7" s="1"/>
  <c r="N45" i="7" s="1"/>
  <c r="L44" i="7"/>
  <c r="M44" i="7" s="1"/>
  <c r="N44" i="7" s="1"/>
  <c r="L43" i="7"/>
  <c r="M43" i="7" s="1"/>
  <c r="N43" i="7" s="1"/>
  <c r="L42" i="7"/>
  <c r="M42" i="7" s="1"/>
  <c r="N42" i="7" s="1"/>
  <c r="L41" i="7"/>
  <c r="M41" i="7" s="1"/>
  <c r="N41" i="7" s="1"/>
  <c r="L40" i="7"/>
  <c r="M40" i="7" s="1"/>
  <c r="N40" i="7" s="1"/>
  <c r="L39" i="7"/>
  <c r="M39" i="7" s="1"/>
  <c r="N39" i="7" s="1"/>
  <c r="L38" i="7"/>
  <c r="M38" i="7" s="1"/>
  <c r="N38" i="7" s="1"/>
  <c r="L37" i="7"/>
  <c r="M37" i="7" s="1"/>
  <c r="N37" i="7" s="1"/>
  <c r="L36" i="7"/>
  <c r="M36" i="7" s="1"/>
  <c r="N36" i="7" s="1"/>
  <c r="L35" i="7"/>
  <c r="M35" i="7" s="1"/>
  <c r="N35" i="7" s="1"/>
  <c r="L34" i="7"/>
  <c r="M34" i="7" s="1"/>
  <c r="N34" i="7" s="1"/>
  <c r="L33" i="7"/>
  <c r="M33" i="7" s="1"/>
  <c r="N33" i="7" s="1"/>
  <c r="L32" i="7"/>
  <c r="M32" i="7" s="1"/>
  <c r="N32" i="7" s="1"/>
  <c r="L31" i="7"/>
  <c r="M31" i="7" s="1"/>
  <c r="N31" i="7" s="1"/>
  <c r="L30" i="7"/>
  <c r="M30" i="7" s="1"/>
  <c r="N30" i="7" s="1"/>
  <c r="L29" i="7"/>
  <c r="M29" i="7" s="1"/>
  <c r="N29" i="7" s="1"/>
  <c r="L28" i="7"/>
  <c r="M28" i="7" s="1"/>
  <c r="N28" i="7" s="1"/>
  <c r="L27" i="7"/>
  <c r="M27" i="7" s="1"/>
  <c r="N27" i="7" s="1"/>
  <c r="L26" i="7"/>
  <c r="M26" i="7" s="1"/>
  <c r="N26" i="7" s="1"/>
  <c r="L25" i="7"/>
  <c r="M25" i="7" s="1"/>
  <c r="N25" i="7" s="1"/>
  <c r="L24" i="7"/>
  <c r="M24" i="7" s="1"/>
  <c r="N24" i="7" s="1"/>
  <c r="L23" i="7"/>
  <c r="M23" i="7" s="1"/>
  <c r="N23" i="7" s="1"/>
  <c r="L22" i="7"/>
  <c r="M22" i="7" s="1"/>
  <c r="N22" i="7" s="1"/>
  <c r="L21" i="7"/>
  <c r="M21" i="7" s="1"/>
  <c r="N21" i="7" s="1"/>
  <c r="L20" i="7"/>
  <c r="M20" i="7" s="1"/>
  <c r="N20" i="7" s="1"/>
  <c r="L19" i="7"/>
  <c r="M19" i="7" s="1"/>
  <c r="N19" i="7" s="1"/>
  <c r="L18" i="7"/>
  <c r="M18" i="7" s="1"/>
  <c r="N18" i="7" s="1"/>
  <c r="L17" i="7"/>
  <c r="M17" i="7" s="1"/>
  <c r="N17" i="7" s="1"/>
  <c r="L16" i="7"/>
  <c r="M16" i="7" s="1"/>
  <c r="N16" i="7" s="1"/>
  <c r="L20" i="4"/>
  <c r="M20" i="4" s="1"/>
  <c r="N20" i="4" s="1"/>
  <c r="L19" i="4"/>
  <c r="M19" i="4" s="1"/>
  <c r="N19" i="4" s="1"/>
  <c r="L18" i="4"/>
  <c r="M18" i="4" s="1"/>
  <c r="N18" i="4" s="1"/>
  <c r="L17" i="4"/>
  <c r="M17" i="4" s="1"/>
  <c r="N17" i="4" s="1"/>
  <c r="L16" i="4"/>
  <c r="M16" i="4" s="1"/>
  <c r="N16" i="4" s="1"/>
  <c r="L32" i="77"/>
  <c r="M32" i="77" s="1"/>
  <c r="N32" i="77" s="1"/>
  <c r="L31" i="77"/>
  <c r="M31" i="77" s="1"/>
  <c r="N31" i="77" s="1"/>
  <c r="L30" i="77"/>
  <c r="M30" i="77" s="1"/>
  <c r="N30" i="77" s="1"/>
  <c r="L29" i="77"/>
  <c r="M29" i="77" s="1"/>
  <c r="N29" i="77" s="1"/>
  <c r="L28" i="77"/>
  <c r="M28" i="77" s="1"/>
  <c r="N28" i="77" s="1"/>
  <c r="L27" i="77"/>
  <c r="M27" i="77" s="1"/>
  <c r="N27" i="77" s="1"/>
  <c r="L26" i="77"/>
  <c r="M26" i="77" s="1"/>
  <c r="N26" i="77" s="1"/>
  <c r="L25" i="77"/>
  <c r="M25" i="77" s="1"/>
  <c r="N25" i="77" s="1"/>
  <c r="L24" i="77"/>
  <c r="M24" i="77" s="1"/>
  <c r="N24" i="77" s="1"/>
  <c r="L23" i="77"/>
  <c r="M23" i="77" s="1"/>
  <c r="N23" i="77" s="1"/>
  <c r="L22" i="77"/>
  <c r="M22" i="77" s="1"/>
  <c r="N22" i="77" s="1"/>
  <c r="L21" i="77"/>
  <c r="M21" i="77" s="1"/>
  <c r="N21" i="77" s="1"/>
  <c r="L20" i="77"/>
  <c r="M20" i="77" s="1"/>
  <c r="N20" i="77" s="1"/>
  <c r="L19" i="77"/>
  <c r="M19" i="77" s="1"/>
  <c r="N19" i="77" s="1"/>
  <c r="L18" i="77"/>
  <c r="M18" i="77" s="1"/>
  <c r="N18" i="77" s="1"/>
  <c r="L17" i="77"/>
  <c r="M17" i="77" s="1"/>
  <c r="N17" i="77" s="1"/>
  <c r="L16" i="77"/>
  <c r="M16" i="77" s="1"/>
  <c r="N16" i="77" s="1"/>
  <c r="L46" i="64"/>
  <c r="M46" i="64" s="1"/>
  <c r="N46" i="64" s="1"/>
  <c r="L45" i="64"/>
  <c r="M45" i="64" s="1"/>
  <c r="N45" i="64" s="1"/>
  <c r="L44" i="64"/>
  <c r="M44" i="64" s="1"/>
  <c r="N44" i="64" s="1"/>
  <c r="L43" i="64"/>
  <c r="M43" i="64" s="1"/>
  <c r="N43" i="64" s="1"/>
  <c r="L42" i="64"/>
  <c r="M42" i="64" s="1"/>
  <c r="N42" i="64" s="1"/>
  <c r="L41" i="64"/>
  <c r="M41" i="64" s="1"/>
  <c r="N41" i="64" s="1"/>
  <c r="L40" i="64"/>
  <c r="M40" i="64" s="1"/>
  <c r="N40" i="64" s="1"/>
  <c r="L39" i="64"/>
  <c r="M39" i="64" s="1"/>
  <c r="N39" i="64" s="1"/>
  <c r="L38" i="64"/>
  <c r="M38" i="64" s="1"/>
  <c r="N38" i="64" s="1"/>
  <c r="L37" i="64"/>
  <c r="M37" i="64" s="1"/>
  <c r="N37" i="64" s="1"/>
  <c r="L36" i="64"/>
  <c r="M36" i="64" s="1"/>
  <c r="N36" i="64" s="1"/>
  <c r="L35" i="64"/>
  <c r="M35" i="64" s="1"/>
  <c r="N35" i="64" s="1"/>
  <c r="L34" i="64"/>
  <c r="M34" i="64" s="1"/>
  <c r="N34" i="64" s="1"/>
  <c r="L33" i="64"/>
  <c r="M33" i="64" s="1"/>
  <c r="N33" i="64" s="1"/>
  <c r="L32" i="64"/>
  <c r="M32" i="64" s="1"/>
  <c r="N32" i="64" s="1"/>
  <c r="L31" i="64"/>
  <c r="M31" i="64" s="1"/>
  <c r="N31" i="64" s="1"/>
  <c r="L30" i="64"/>
  <c r="M30" i="64" s="1"/>
  <c r="N30" i="64" s="1"/>
  <c r="L29" i="64"/>
  <c r="M29" i="64" s="1"/>
  <c r="N29" i="64" s="1"/>
  <c r="L28" i="64"/>
  <c r="M28" i="64" s="1"/>
  <c r="N28" i="64" s="1"/>
  <c r="L27" i="64"/>
  <c r="M27" i="64" s="1"/>
  <c r="N27" i="64" s="1"/>
  <c r="L26" i="64"/>
  <c r="M26" i="64" s="1"/>
  <c r="N26" i="64" s="1"/>
  <c r="L25" i="64"/>
  <c r="M25" i="64" s="1"/>
  <c r="N25" i="64" s="1"/>
  <c r="L24" i="64"/>
  <c r="M24" i="64" s="1"/>
  <c r="N24" i="64" s="1"/>
  <c r="L23" i="64"/>
  <c r="M23" i="64" s="1"/>
  <c r="N23" i="64" s="1"/>
  <c r="L22" i="64"/>
  <c r="M22" i="64" s="1"/>
  <c r="N22" i="64" s="1"/>
  <c r="L21" i="64"/>
  <c r="M21" i="64" s="1"/>
  <c r="N21" i="64" s="1"/>
  <c r="L20" i="64"/>
  <c r="M20" i="64" s="1"/>
  <c r="N20" i="64" s="1"/>
  <c r="L19" i="64"/>
  <c r="M19" i="64" s="1"/>
  <c r="N19" i="64" s="1"/>
  <c r="L18" i="64"/>
  <c r="M18" i="64" s="1"/>
  <c r="N18" i="64" s="1"/>
  <c r="L17" i="64"/>
  <c r="M17" i="64" s="1"/>
  <c r="N17" i="64" s="1"/>
  <c r="L16" i="64"/>
  <c r="M16" i="64" s="1"/>
  <c r="N16" i="64" s="1"/>
  <c r="M64" i="65"/>
  <c r="N64" i="65" s="1"/>
  <c r="L64" i="65"/>
  <c r="L63" i="65"/>
  <c r="M63" i="65" s="1"/>
  <c r="N63" i="65" s="1"/>
  <c r="M62" i="65"/>
  <c r="N62" i="65" s="1"/>
  <c r="L62" i="65"/>
  <c r="L61" i="65"/>
  <c r="M61" i="65" s="1"/>
  <c r="N61" i="65" s="1"/>
  <c r="M60" i="65"/>
  <c r="N60" i="65" s="1"/>
  <c r="L60" i="65"/>
  <c r="L59" i="65"/>
  <c r="M59" i="65" s="1"/>
  <c r="N59" i="65" s="1"/>
  <c r="M58" i="65"/>
  <c r="N58" i="65" s="1"/>
  <c r="L58" i="65"/>
  <c r="L57" i="65"/>
  <c r="M57" i="65" s="1"/>
  <c r="N57" i="65" s="1"/>
  <c r="M56" i="65"/>
  <c r="N56" i="65" s="1"/>
  <c r="L56" i="65"/>
  <c r="L55" i="65"/>
  <c r="M55" i="65" s="1"/>
  <c r="N55" i="65" s="1"/>
  <c r="M54" i="65"/>
  <c r="N54" i="65" s="1"/>
  <c r="L54" i="65"/>
  <c r="L53" i="65"/>
  <c r="M53" i="65" s="1"/>
  <c r="N53" i="65" s="1"/>
  <c r="M52" i="65"/>
  <c r="N52" i="65" s="1"/>
  <c r="L52" i="65"/>
  <c r="L51" i="65"/>
  <c r="M51" i="65" s="1"/>
  <c r="N51" i="65" s="1"/>
  <c r="M50" i="65"/>
  <c r="N50" i="65" s="1"/>
  <c r="L50" i="65"/>
  <c r="L49" i="65"/>
  <c r="M49" i="65" s="1"/>
  <c r="N49" i="65" s="1"/>
  <c r="M48" i="65"/>
  <c r="N48" i="65" s="1"/>
  <c r="L48" i="65"/>
  <c r="L47" i="65"/>
  <c r="M47" i="65" s="1"/>
  <c r="N47" i="65" s="1"/>
  <c r="M46" i="65"/>
  <c r="N46" i="65" s="1"/>
  <c r="L46" i="65"/>
  <c r="L45" i="65"/>
  <c r="M45" i="65" s="1"/>
  <c r="N45" i="65" s="1"/>
  <c r="M44" i="65"/>
  <c r="N44" i="65" s="1"/>
  <c r="L44" i="65"/>
  <c r="L43" i="65"/>
  <c r="M43" i="65" s="1"/>
  <c r="N43" i="65" s="1"/>
  <c r="M42" i="65"/>
  <c r="N42" i="65" s="1"/>
  <c r="L42" i="65"/>
  <c r="L41" i="65"/>
  <c r="M41" i="65" s="1"/>
  <c r="N41" i="65" s="1"/>
  <c r="M40" i="65"/>
  <c r="N40" i="65" s="1"/>
  <c r="L40" i="65"/>
  <c r="L39" i="65"/>
  <c r="M39" i="65" s="1"/>
  <c r="N39" i="65" s="1"/>
  <c r="M38" i="65"/>
  <c r="N38" i="65" s="1"/>
  <c r="L38" i="65"/>
  <c r="L37" i="65"/>
  <c r="M37" i="65" s="1"/>
  <c r="N37" i="65" s="1"/>
  <c r="M36" i="65"/>
  <c r="N36" i="65" s="1"/>
  <c r="L36" i="65"/>
  <c r="L35" i="65"/>
  <c r="M35" i="65" s="1"/>
  <c r="N35" i="65" s="1"/>
  <c r="M34" i="65"/>
  <c r="N34" i="65" s="1"/>
  <c r="L34" i="65"/>
  <c r="L33" i="65"/>
  <c r="M33" i="65" s="1"/>
  <c r="N33" i="65" s="1"/>
  <c r="M32" i="65"/>
  <c r="N32" i="65" s="1"/>
  <c r="L32" i="65"/>
  <c r="L31" i="65"/>
  <c r="M31" i="65" s="1"/>
  <c r="N31" i="65" s="1"/>
  <c r="M30" i="65"/>
  <c r="N30" i="65" s="1"/>
  <c r="L30" i="65"/>
  <c r="L29" i="65"/>
  <c r="M29" i="65" s="1"/>
  <c r="N29" i="65" s="1"/>
  <c r="M28" i="65"/>
  <c r="N28" i="65" s="1"/>
  <c r="L28" i="65"/>
  <c r="L27" i="65"/>
  <c r="M27" i="65" s="1"/>
  <c r="N27" i="65" s="1"/>
  <c r="M26" i="65"/>
  <c r="N26" i="65" s="1"/>
  <c r="L26" i="65"/>
  <c r="L25" i="65"/>
  <c r="M25" i="65" s="1"/>
  <c r="N25" i="65" s="1"/>
  <c r="M24" i="65"/>
  <c r="N24" i="65" s="1"/>
  <c r="L24" i="65"/>
  <c r="L23" i="65"/>
  <c r="M23" i="65" s="1"/>
  <c r="N23" i="65" s="1"/>
  <c r="M22" i="65"/>
  <c r="N22" i="65" s="1"/>
  <c r="L22" i="65"/>
  <c r="L21" i="65"/>
  <c r="M21" i="65" s="1"/>
  <c r="N21" i="65" s="1"/>
  <c r="M20" i="65"/>
  <c r="N20" i="65" s="1"/>
  <c r="L20" i="65"/>
  <c r="L19" i="65"/>
  <c r="M19" i="65" s="1"/>
  <c r="N19" i="65" s="1"/>
  <c r="M18" i="65"/>
  <c r="N18" i="65" s="1"/>
  <c r="L18" i="65"/>
  <c r="L17" i="65"/>
  <c r="M17" i="65" s="1"/>
  <c r="N17" i="65" s="1"/>
  <c r="M16" i="65"/>
  <c r="N16" i="65" s="1"/>
  <c r="L16" i="65"/>
  <c r="L25" i="41"/>
  <c r="M25" i="41" s="1"/>
  <c r="N25" i="41" s="1"/>
  <c r="L24" i="41"/>
  <c r="M24" i="41" s="1"/>
  <c r="N24" i="41" s="1"/>
  <c r="L23" i="41"/>
  <c r="M23" i="41" s="1"/>
  <c r="N23" i="41" s="1"/>
  <c r="L22" i="41"/>
  <c r="M22" i="41" s="1"/>
  <c r="N22" i="41" s="1"/>
  <c r="L21" i="41"/>
  <c r="M21" i="41" s="1"/>
  <c r="N21" i="41" s="1"/>
  <c r="L20" i="41"/>
  <c r="M20" i="41" s="1"/>
  <c r="N20" i="41" s="1"/>
  <c r="L19" i="41"/>
  <c r="M19" i="41" s="1"/>
  <c r="N19" i="41" s="1"/>
  <c r="L18" i="41"/>
  <c r="M18" i="41" s="1"/>
  <c r="N18" i="41" s="1"/>
  <c r="L17" i="41"/>
  <c r="M17" i="41" s="1"/>
  <c r="N17" i="41" s="1"/>
  <c r="L16" i="41"/>
  <c r="M16" i="41" s="1"/>
  <c r="N16" i="41" s="1"/>
  <c r="L21" i="38"/>
  <c r="M21" i="38" s="1"/>
  <c r="N21" i="38" s="1"/>
  <c r="L20" i="38"/>
  <c r="M20" i="38" s="1"/>
  <c r="N20" i="38" s="1"/>
  <c r="L19" i="38"/>
  <c r="M19" i="38" s="1"/>
  <c r="N19" i="38" s="1"/>
  <c r="L18" i="38"/>
  <c r="M18" i="38" s="1"/>
  <c r="N18" i="38" s="1"/>
  <c r="L17" i="38"/>
  <c r="M17" i="38" s="1"/>
  <c r="N17" i="38" s="1"/>
  <c r="L16" i="38"/>
  <c r="M16" i="38" s="1"/>
  <c r="N16" i="38" s="1"/>
  <c r="L96" i="3"/>
  <c r="M96" i="3" s="1"/>
  <c r="N96" i="3" s="1"/>
  <c r="L95" i="3"/>
  <c r="M95" i="3" s="1"/>
  <c r="N95" i="3" s="1"/>
  <c r="M94" i="3"/>
  <c r="N94" i="3" s="1"/>
  <c r="L94" i="3"/>
  <c r="L93" i="3"/>
  <c r="M93" i="3" s="1"/>
  <c r="N93" i="3" s="1"/>
  <c r="L92" i="3"/>
  <c r="M92" i="3" s="1"/>
  <c r="N92" i="3" s="1"/>
  <c r="L91" i="3"/>
  <c r="M91" i="3" s="1"/>
  <c r="N91" i="3" s="1"/>
  <c r="M90" i="3"/>
  <c r="N90" i="3" s="1"/>
  <c r="L90" i="3"/>
  <c r="L89" i="3"/>
  <c r="M89" i="3" s="1"/>
  <c r="N89" i="3" s="1"/>
  <c r="L88" i="3"/>
  <c r="M88" i="3" s="1"/>
  <c r="N88" i="3" s="1"/>
  <c r="L87" i="3"/>
  <c r="M87" i="3" s="1"/>
  <c r="N87" i="3" s="1"/>
  <c r="L86" i="3"/>
  <c r="M86" i="3" s="1"/>
  <c r="N86" i="3" s="1"/>
  <c r="L85" i="3"/>
  <c r="M85" i="3" s="1"/>
  <c r="N85" i="3" s="1"/>
  <c r="L84" i="3"/>
  <c r="M84" i="3" s="1"/>
  <c r="N84" i="3" s="1"/>
  <c r="L83" i="3"/>
  <c r="M83" i="3" s="1"/>
  <c r="N83" i="3" s="1"/>
  <c r="N82" i="3"/>
  <c r="M82" i="3"/>
  <c r="L82" i="3"/>
  <c r="L81" i="3"/>
  <c r="M81" i="3" s="1"/>
  <c r="N81" i="3" s="1"/>
  <c r="L80" i="3"/>
  <c r="M80" i="3" s="1"/>
  <c r="N80" i="3" s="1"/>
  <c r="L79" i="3"/>
  <c r="M79" i="3" s="1"/>
  <c r="N79" i="3" s="1"/>
  <c r="L78" i="3"/>
  <c r="M78" i="3" s="1"/>
  <c r="N78" i="3" s="1"/>
  <c r="L77" i="3"/>
  <c r="M77" i="3" s="1"/>
  <c r="N77" i="3" s="1"/>
  <c r="N76" i="3"/>
  <c r="M76" i="3"/>
  <c r="L76" i="3"/>
  <c r="L75" i="3"/>
  <c r="M75" i="3" s="1"/>
  <c r="N75" i="3" s="1"/>
  <c r="L74" i="3"/>
  <c r="M74" i="3" s="1"/>
  <c r="N74" i="3" s="1"/>
  <c r="L73" i="3"/>
  <c r="M73" i="3" s="1"/>
  <c r="N73" i="3" s="1"/>
  <c r="L72" i="3"/>
  <c r="M72" i="3" s="1"/>
  <c r="N72" i="3" s="1"/>
  <c r="L71" i="3"/>
  <c r="M71" i="3" s="1"/>
  <c r="N71" i="3" s="1"/>
  <c r="N70" i="3"/>
  <c r="M70" i="3"/>
  <c r="L70" i="3"/>
  <c r="L69" i="3"/>
  <c r="M69" i="3" s="1"/>
  <c r="N69" i="3" s="1"/>
  <c r="L68" i="3"/>
  <c r="M68" i="3" s="1"/>
  <c r="N68" i="3" s="1"/>
  <c r="L67" i="3"/>
  <c r="M67" i="3" s="1"/>
  <c r="N67" i="3" s="1"/>
  <c r="L66" i="3"/>
  <c r="M66" i="3" s="1"/>
  <c r="N66" i="3" s="1"/>
  <c r="L65" i="3"/>
  <c r="M65" i="3" s="1"/>
  <c r="N65" i="3" s="1"/>
  <c r="N64" i="3"/>
  <c r="M64" i="3"/>
  <c r="L64" i="3"/>
  <c r="L63" i="3"/>
  <c r="M63" i="3" s="1"/>
  <c r="N63" i="3" s="1"/>
  <c r="L62" i="3"/>
  <c r="M62" i="3" s="1"/>
  <c r="N62" i="3" s="1"/>
  <c r="L61" i="3"/>
  <c r="M61" i="3" s="1"/>
  <c r="N61" i="3" s="1"/>
  <c r="L60" i="3"/>
  <c r="M60" i="3" s="1"/>
  <c r="N60" i="3" s="1"/>
  <c r="L59" i="3"/>
  <c r="M59" i="3" s="1"/>
  <c r="N59" i="3" s="1"/>
  <c r="N58" i="3"/>
  <c r="M58" i="3"/>
  <c r="L58" i="3"/>
  <c r="L57" i="3"/>
  <c r="M57" i="3" s="1"/>
  <c r="N57" i="3" s="1"/>
  <c r="L56" i="3"/>
  <c r="M56" i="3" s="1"/>
  <c r="N56" i="3" s="1"/>
  <c r="L55" i="3"/>
  <c r="M55" i="3" s="1"/>
  <c r="N55" i="3" s="1"/>
  <c r="L54" i="3"/>
  <c r="M54" i="3" s="1"/>
  <c r="N54" i="3" s="1"/>
  <c r="L53" i="3"/>
  <c r="M53" i="3" s="1"/>
  <c r="N53" i="3" s="1"/>
  <c r="N52" i="3"/>
  <c r="M52" i="3"/>
  <c r="L52" i="3"/>
  <c r="L51" i="3"/>
  <c r="M51" i="3" s="1"/>
  <c r="N51" i="3" s="1"/>
  <c r="L50" i="3"/>
  <c r="M50" i="3" s="1"/>
  <c r="N50" i="3" s="1"/>
  <c r="L49" i="3"/>
  <c r="M49" i="3" s="1"/>
  <c r="N49" i="3" s="1"/>
  <c r="L48" i="3"/>
  <c r="M48" i="3" s="1"/>
  <c r="N48" i="3" s="1"/>
  <c r="L47" i="3"/>
  <c r="M47" i="3" s="1"/>
  <c r="N47" i="3" s="1"/>
  <c r="N46" i="3"/>
  <c r="M46" i="3"/>
  <c r="L46" i="3"/>
  <c r="L45" i="3"/>
  <c r="M45" i="3" s="1"/>
  <c r="N45" i="3" s="1"/>
  <c r="L44" i="3"/>
  <c r="M44" i="3" s="1"/>
  <c r="N44" i="3" s="1"/>
  <c r="L43" i="3"/>
  <c r="M43" i="3" s="1"/>
  <c r="N43" i="3" s="1"/>
  <c r="L42" i="3"/>
  <c r="M42" i="3" s="1"/>
  <c r="N42" i="3" s="1"/>
  <c r="L41" i="3"/>
  <c r="M41" i="3" s="1"/>
  <c r="N41" i="3" s="1"/>
  <c r="N40" i="3"/>
  <c r="M40" i="3"/>
  <c r="L40" i="3"/>
  <c r="L39" i="3"/>
  <c r="M39" i="3" s="1"/>
  <c r="N39" i="3" s="1"/>
  <c r="L38" i="3"/>
  <c r="M38" i="3" s="1"/>
  <c r="N38" i="3" s="1"/>
  <c r="L37" i="3"/>
  <c r="M37" i="3" s="1"/>
  <c r="N37" i="3" s="1"/>
  <c r="L36" i="3"/>
  <c r="M36" i="3" s="1"/>
  <c r="N36" i="3" s="1"/>
  <c r="L35" i="3"/>
  <c r="M35" i="3" s="1"/>
  <c r="N35" i="3" s="1"/>
  <c r="N34" i="3"/>
  <c r="M34" i="3"/>
  <c r="L34" i="3"/>
  <c r="L33" i="3"/>
  <c r="M33" i="3" s="1"/>
  <c r="N33" i="3" s="1"/>
  <c r="L32" i="3"/>
  <c r="M32" i="3" s="1"/>
  <c r="N32" i="3" s="1"/>
  <c r="L31" i="3"/>
  <c r="M31" i="3" s="1"/>
  <c r="N31" i="3" s="1"/>
  <c r="L30" i="3"/>
  <c r="M30" i="3" s="1"/>
  <c r="N30" i="3" s="1"/>
  <c r="L29" i="3"/>
  <c r="M29" i="3" s="1"/>
  <c r="N29" i="3" s="1"/>
  <c r="N28" i="3"/>
  <c r="M28" i="3"/>
  <c r="L28" i="3"/>
  <c r="L27" i="3"/>
  <c r="M27" i="3" s="1"/>
  <c r="N27" i="3" s="1"/>
  <c r="L26" i="3"/>
  <c r="M26" i="3" s="1"/>
  <c r="N26" i="3" s="1"/>
  <c r="L25" i="3"/>
  <c r="M25" i="3" s="1"/>
  <c r="N25" i="3" s="1"/>
  <c r="L24" i="3"/>
  <c r="M24" i="3" s="1"/>
  <c r="N24" i="3" s="1"/>
  <c r="L23" i="3"/>
  <c r="M23" i="3" s="1"/>
  <c r="N23" i="3" s="1"/>
  <c r="N22" i="3"/>
  <c r="M22" i="3"/>
  <c r="L22" i="3"/>
  <c r="L21" i="3"/>
  <c r="M21" i="3" s="1"/>
  <c r="N21" i="3" s="1"/>
  <c r="L20" i="3"/>
  <c r="M20" i="3" s="1"/>
  <c r="N20" i="3" s="1"/>
  <c r="L19" i="3"/>
  <c r="M19" i="3" s="1"/>
  <c r="N19" i="3" s="1"/>
  <c r="L18" i="3"/>
  <c r="M18" i="3" s="1"/>
  <c r="N18" i="3" s="1"/>
  <c r="L17" i="3"/>
  <c r="M17" i="3" s="1"/>
  <c r="N17" i="3" s="1"/>
  <c r="N16" i="3"/>
  <c r="M16" i="3"/>
  <c r="L16" i="3"/>
  <c r="L21" i="33"/>
  <c r="M21" i="33" s="1"/>
  <c r="N21" i="33" s="1"/>
  <c r="L20" i="33"/>
  <c r="M20" i="33" s="1"/>
  <c r="N20" i="33" s="1"/>
  <c r="L19" i="33"/>
  <c r="M19" i="33" s="1"/>
  <c r="N19" i="33" s="1"/>
  <c r="L18" i="33"/>
  <c r="M18" i="33" s="1"/>
  <c r="N18" i="33" s="1"/>
  <c r="L17" i="33"/>
  <c r="M17" i="33" s="1"/>
  <c r="N17" i="33" s="1"/>
  <c r="L16" i="33"/>
  <c r="M16" i="33" s="1"/>
  <c r="N16" i="33" s="1"/>
  <c r="M21" i="40"/>
  <c r="N21" i="40" s="1"/>
  <c r="L21" i="40"/>
  <c r="L20" i="40"/>
  <c r="M20" i="40" s="1"/>
  <c r="N20" i="40" s="1"/>
  <c r="M19" i="40"/>
  <c r="N19" i="40" s="1"/>
  <c r="L19" i="40"/>
  <c r="L18" i="40"/>
  <c r="M18" i="40" s="1"/>
  <c r="N18" i="40" s="1"/>
  <c r="M17" i="40"/>
  <c r="N17" i="40" s="1"/>
  <c r="L17" i="40"/>
  <c r="L16" i="40"/>
  <c r="M16" i="40" s="1"/>
  <c r="N16" i="40" s="1"/>
  <c r="M16" i="32"/>
  <c r="N16" i="32" s="1"/>
  <c r="L16" i="32"/>
  <c r="L65" i="51"/>
  <c r="M65" i="51" s="1"/>
  <c r="N65" i="51" s="1"/>
  <c r="M64" i="51"/>
  <c r="N64" i="51" s="1"/>
  <c r="L64" i="51"/>
  <c r="L63" i="51"/>
  <c r="M63" i="51" s="1"/>
  <c r="N63" i="51" s="1"/>
  <c r="M62" i="51"/>
  <c r="N62" i="51" s="1"/>
  <c r="L62" i="51"/>
  <c r="L61" i="51"/>
  <c r="M61" i="51" s="1"/>
  <c r="N61" i="51" s="1"/>
  <c r="M60" i="51"/>
  <c r="N60" i="51" s="1"/>
  <c r="L60" i="51"/>
  <c r="L59" i="51"/>
  <c r="M59" i="51" s="1"/>
  <c r="N59" i="51" s="1"/>
  <c r="M58" i="51"/>
  <c r="N58" i="51" s="1"/>
  <c r="L58" i="51"/>
  <c r="L57" i="51"/>
  <c r="M57" i="51" s="1"/>
  <c r="N57" i="51" s="1"/>
  <c r="M56" i="51"/>
  <c r="N56" i="51" s="1"/>
  <c r="L56" i="51"/>
  <c r="L55" i="51"/>
  <c r="M55" i="51" s="1"/>
  <c r="N55" i="51" s="1"/>
  <c r="M54" i="51"/>
  <c r="N54" i="51" s="1"/>
  <c r="L54" i="51"/>
  <c r="L53" i="51"/>
  <c r="M53" i="51" s="1"/>
  <c r="N53" i="51" s="1"/>
  <c r="M52" i="51"/>
  <c r="N52" i="51" s="1"/>
  <c r="L52" i="51"/>
  <c r="L51" i="51"/>
  <c r="M51" i="51" s="1"/>
  <c r="N51" i="51" s="1"/>
  <c r="M50" i="51"/>
  <c r="N50" i="51" s="1"/>
  <c r="L50" i="51"/>
  <c r="L49" i="51"/>
  <c r="M49" i="51" s="1"/>
  <c r="N49" i="51" s="1"/>
  <c r="M48" i="51"/>
  <c r="N48" i="51" s="1"/>
  <c r="L48" i="51"/>
  <c r="L47" i="51"/>
  <c r="M47" i="51" s="1"/>
  <c r="N47" i="51" s="1"/>
  <c r="M46" i="51"/>
  <c r="N46" i="51" s="1"/>
  <c r="L46" i="51"/>
  <c r="L45" i="51"/>
  <c r="M45" i="51" s="1"/>
  <c r="N45" i="51" s="1"/>
  <c r="M44" i="51"/>
  <c r="N44" i="51" s="1"/>
  <c r="L44" i="51"/>
  <c r="L43" i="51"/>
  <c r="M43" i="51" s="1"/>
  <c r="N43" i="51" s="1"/>
  <c r="M42" i="51"/>
  <c r="N42" i="51" s="1"/>
  <c r="L42" i="51"/>
  <c r="L41" i="51"/>
  <c r="M41" i="51" s="1"/>
  <c r="N41" i="51" s="1"/>
  <c r="M40" i="51"/>
  <c r="N40" i="51" s="1"/>
  <c r="L40" i="51"/>
  <c r="L39" i="51"/>
  <c r="M39" i="51" s="1"/>
  <c r="N39" i="51" s="1"/>
  <c r="M38" i="51"/>
  <c r="N38" i="51" s="1"/>
  <c r="L38" i="51"/>
  <c r="L37" i="51"/>
  <c r="M37" i="51" s="1"/>
  <c r="N37" i="51" s="1"/>
  <c r="M36" i="51"/>
  <c r="N36" i="51" s="1"/>
  <c r="L36" i="51"/>
  <c r="L35" i="51"/>
  <c r="M35" i="51" s="1"/>
  <c r="N35" i="51" s="1"/>
  <c r="M34" i="51"/>
  <c r="N34" i="51" s="1"/>
  <c r="L34" i="51"/>
  <c r="L33" i="51"/>
  <c r="M33" i="51" s="1"/>
  <c r="N33" i="51" s="1"/>
  <c r="M32" i="51"/>
  <c r="N32" i="51" s="1"/>
  <c r="L32" i="51"/>
  <c r="L31" i="51"/>
  <c r="M31" i="51" s="1"/>
  <c r="N31" i="51" s="1"/>
  <c r="M30" i="51"/>
  <c r="N30" i="51" s="1"/>
  <c r="L30" i="51"/>
  <c r="L29" i="51"/>
  <c r="M29" i="51" s="1"/>
  <c r="N29" i="51" s="1"/>
  <c r="M28" i="51"/>
  <c r="N28" i="51" s="1"/>
  <c r="L28" i="51"/>
  <c r="L27" i="51"/>
  <c r="M27" i="51" s="1"/>
  <c r="N27" i="51" s="1"/>
  <c r="M26" i="51"/>
  <c r="N26" i="51" s="1"/>
  <c r="L26" i="51"/>
  <c r="L25" i="51"/>
  <c r="M25" i="51" s="1"/>
  <c r="N25" i="51" s="1"/>
  <c r="M24" i="51"/>
  <c r="N24" i="51" s="1"/>
  <c r="L24" i="51"/>
  <c r="L23" i="51"/>
  <c r="M23" i="51" s="1"/>
  <c r="N23" i="51" s="1"/>
  <c r="M22" i="51"/>
  <c r="N22" i="51" s="1"/>
  <c r="L22" i="51"/>
  <c r="L21" i="51"/>
  <c r="M21" i="51" s="1"/>
  <c r="N21" i="51" s="1"/>
  <c r="M20" i="51"/>
  <c r="N20" i="51" s="1"/>
  <c r="L20" i="51"/>
  <c r="L19" i="51"/>
  <c r="M19" i="51" s="1"/>
  <c r="N19" i="51" s="1"/>
  <c r="M18" i="51"/>
  <c r="N18" i="51" s="1"/>
  <c r="L18" i="51"/>
  <c r="L17" i="51"/>
  <c r="M17" i="51" s="1"/>
  <c r="N17" i="51" s="1"/>
  <c r="M16" i="51"/>
  <c r="N16" i="51" s="1"/>
  <c r="L16" i="51"/>
  <c r="L20" i="48"/>
  <c r="M20" i="48" s="1"/>
  <c r="N20" i="48" s="1"/>
  <c r="L19" i="48"/>
  <c r="M19" i="48" s="1"/>
  <c r="N19" i="48" s="1"/>
  <c r="L18" i="48"/>
  <c r="M18" i="48" s="1"/>
  <c r="N18" i="48" s="1"/>
  <c r="L17" i="48"/>
  <c r="M17" i="48" s="1"/>
  <c r="N17" i="48" s="1"/>
  <c r="L16" i="48"/>
  <c r="M16" i="48" s="1"/>
  <c r="N16" i="48" s="1"/>
  <c r="L20" i="78"/>
  <c r="M20" i="78" s="1"/>
  <c r="N20" i="78" s="1"/>
  <c r="L19" i="78"/>
  <c r="M19" i="78" s="1"/>
  <c r="N19" i="78" s="1"/>
  <c r="L18" i="78"/>
  <c r="M18" i="78" s="1"/>
  <c r="N18" i="78" s="1"/>
  <c r="L17" i="78"/>
  <c r="M17" i="78" s="1"/>
  <c r="N17" i="78" s="1"/>
  <c r="L16" i="78"/>
  <c r="M16" i="78" s="1"/>
  <c r="N16" i="78" s="1"/>
  <c r="L34" i="37"/>
  <c r="M34" i="37" s="1"/>
  <c r="N34" i="37" s="1"/>
  <c r="L33" i="37"/>
  <c r="M33" i="37" s="1"/>
  <c r="N33" i="37" s="1"/>
  <c r="L32" i="37"/>
  <c r="M32" i="37" s="1"/>
  <c r="N32" i="37" s="1"/>
  <c r="L31" i="37"/>
  <c r="M31" i="37" s="1"/>
  <c r="N31" i="37" s="1"/>
  <c r="L30" i="37"/>
  <c r="M30" i="37" s="1"/>
  <c r="N30" i="37" s="1"/>
  <c r="L29" i="37"/>
  <c r="M29" i="37" s="1"/>
  <c r="N29" i="37" s="1"/>
  <c r="L28" i="37"/>
  <c r="M28" i="37" s="1"/>
  <c r="N28" i="37" s="1"/>
  <c r="L27" i="37"/>
  <c r="M27" i="37" s="1"/>
  <c r="N27" i="37" s="1"/>
  <c r="L26" i="37"/>
  <c r="M26" i="37" s="1"/>
  <c r="N26" i="37" s="1"/>
  <c r="L25" i="37"/>
  <c r="M25" i="37" s="1"/>
  <c r="N25" i="37" s="1"/>
  <c r="L24" i="37"/>
  <c r="M24" i="37" s="1"/>
  <c r="N24" i="37" s="1"/>
  <c r="L23" i="37"/>
  <c r="M23" i="37" s="1"/>
  <c r="N23" i="37" s="1"/>
  <c r="L22" i="37"/>
  <c r="M22" i="37" s="1"/>
  <c r="N22" i="37" s="1"/>
  <c r="L21" i="37"/>
  <c r="M21" i="37" s="1"/>
  <c r="N21" i="37" s="1"/>
  <c r="L20" i="37"/>
  <c r="M20" i="37" s="1"/>
  <c r="N20" i="37" s="1"/>
  <c r="L19" i="37"/>
  <c r="M19" i="37" s="1"/>
  <c r="N19" i="37" s="1"/>
  <c r="L18" i="37"/>
  <c r="M18" i="37" s="1"/>
  <c r="N18" i="37" s="1"/>
  <c r="L17" i="37"/>
  <c r="M17" i="37" s="1"/>
  <c r="N17" i="37" s="1"/>
  <c r="L69" i="1"/>
  <c r="M69" i="1" s="1"/>
  <c r="N69" i="1" s="1"/>
  <c r="L68" i="1"/>
  <c r="M68" i="1" s="1"/>
  <c r="N68" i="1" s="1"/>
  <c r="L67" i="1"/>
  <c r="M67" i="1" s="1"/>
  <c r="N67" i="1" s="1"/>
  <c r="L66" i="1"/>
  <c r="M66" i="1" s="1"/>
  <c r="N66" i="1" s="1"/>
  <c r="L65" i="1"/>
  <c r="M65" i="1" s="1"/>
  <c r="N65" i="1" s="1"/>
  <c r="L64" i="1"/>
  <c r="M64" i="1" s="1"/>
  <c r="N64" i="1" s="1"/>
  <c r="L63" i="1"/>
  <c r="M63" i="1" s="1"/>
  <c r="N63" i="1" s="1"/>
  <c r="L62" i="1"/>
  <c r="M62" i="1" s="1"/>
  <c r="N62" i="1" s="1"/>
  <c r="L61" i="1"/>
  <c r="M61" i="1" s="1"/>
  <c r="N61" i="1" s="1"/>
  <c r="N60" i="1"/>
  <c r="L60" i="1"/>
  <c r="M60" i="1" s="1"/>
  <c r="L59" i="1"/>
  <c r="M59" i="1" s="1"/>
  <c r="N59" i="1" s="1"/>
  <c r="L58" i="1"/>
  <c r="M58" i="1" s="1"/>
  <c r="N58" i="1" s="1"/>
  <c r="L57" i="1"/>
  <c r="M57" i="1" s="1"/>
  <c r="N57" i="1" s="1"/>
  <c r="N56" i="1"/>
  <c r="L56" i="1"/>
  <c r="M56" i="1" s="1"/>
  <c r="L55" i="1"/>
  <c r="M55" i="1" s="1"/>
  <c r="N55" i="1" s="1"/>
  <c r="L54" i="1"/>
  <c r="M54" i="1" s="1"/>
  <c r="N54" i="1" s="1"/>
  <c r="L53" i="1"/>
  <c r="M53" i="1" s="1"/>
  <c r="N53" i="1" s="1"/>
  <c r="N52" i="1"/>
  <c r="L52" i="1"/>
  <c r="M52" i="1" s="1"/>
  <c r="L51" i="1"/>
  <c r="M51" i="1" s="1"/>
  <c r="N51" i="1" s="1"/>
  <c r="L50" i="1"/>
  <c r="M50" i="1" s="1"/>
  <c r="N50" i="1" s="1"/>
  <c r="L49" i="1"/>
  <c r="M49" i="1" s="1"/>
  <c r="N49" i="1" s="1"/>
  <c r="N48" i="1"/>
  <c r="L48" i="1"/>
  <c r="M48" i="1" s="1"/>
  <c r="L47" i="1"/>
  <c r="M47" i="1" s="1"/>
  <c r="N47" i="1" s="1"/>
  <c r="L46" i="1"/>
  <c r="M46" i="1" s="1"/>
  <c r="N46" i="1" s="1"/>
  <c r="L45" i="1"/>
  <c r="M45" i="1" s="1"/>
  <c r="N45" i="1" s="1"/>
  <c r="N44" i="1"/>
  <c r="L44" i="1"/>
  <c r="M44" i="1" s="1"/>
  <c r="L43" i="1"/>
  <c r="M43" i="1" s="1"/>
  <c r="N43" i="1" s="1"/>
  <c r="L42" i="1"/>
  <c r="M42" i="1" s="1"/>
  <c r="N42" i="1" s="1"/>
  <c r="L41" i="1"/>
  <c r="M41" i="1" s="1"/>
  <c r="N41" i="1" s="1"/>
  <c r="N40" i="1"/>
  <c r="L40" i="1"/>
  <c r="M40" i="1" s="1"/>
  <c r="L39" i="1"/>
  <c r="M39" i="1" s="1"/>
  <c r="N39" i="1" s="1"/>
  <c r="L38" i="1"/>
  <c r="M38" i="1" s="1"/>
  <c r="N38" i="1" s="1"/>
  <c r="L37" i="1"/>
  <c r="M37" i="1" s="1"/>
  <c r="N37" i="1" s="1"/>
  <c r="N36" i="1"/>
  <c r="L36" i="1"/>
  <c r="M36" i="1" s="1"/>
  <c r="L35" i="1"/>
  <c r="M35" i="1" s="1"/>
  <c r="N35" i="1" s="1"/>
  <c r="L34" i="1"/>
  <c r="M34" i="1" s="1"/>
  <c r="N34" i="1" s="1"/>
  <c r="L33" i="1"/>
  <c r="M33" i="1" s="1"/>
  <c r="N33" i="1" s="1"/>
  <c r="N32" i="1"/>
  <c r="L32" i="1"/>
  <c r="M32" i="1" s="1"/>
  <c r="L31" i="1"/>
  <c r="M31" i="1" s="1"/>
  <c r="N31" i="1" s="1"/>
  <c r="L30" i="1"/>
  <c r="M30" i="1" s="1"/>
  <c r="N30" i="1" s="1"/>
  <c r="L29" i="1"/>
  <c r="M29" i="1" s="1"/>
  <c r="N29" i="1" s="1"/>
  <c r="N28" i="1"/>
  <c r="L28" i="1"/>
  <c r="M28" i="1" s="1"/>
  <c r="L27" i="1"/>
  <c r="M27" i="1" s="1"/>
  <c r="N27" i="1" s="1"/>
  <c r="L26" i="1"/>
  <c r="M26" i="1" s="1"/>
  <c r="N26" i="1" s="1"/>
  <c r="L25" i="1"/>
  <c r="M25" i="1" s="1"/>
  <c r="N25" i="1" s="1"/>
  <c r="N24" i="1"/>
  <c r="L24" i="1"/>
  <c r="M24" i="1" s="1"/>
  <c r="L23" i="1"/>
  <c r="M23" i="1" s="1"/>
  <c r="N23" i="1" s="1"/>
  <c r="L22" i="1"/>
  <c r="M22" i="1" s="1"/>
  <c r="N22" i="1" s="1"/>
  <c r="L21" i="1"/>
  <c r="M21" i="1" s="1"/>
  <c r="N21" i="1" s="1"/>
  <c r="N20" i="1"/>
  <c r="L20" i="1"/>
  <c r="M20" i="1" s="1"/>
  <c r="L19" i="1"/>
  <c r="M19" i="1" s="1"/>
  <c r="N19" i="1" s="1"/>
  <c r="L18" i="1"/>
  <c r="M18" i="1" s="1"/>
  <c r="N18" i="1" s="1"/>
  <c r="L17" i="1"/>
  <c r="M17" i="1" s="1"/>
  <c r="N17" i="1" s="1"/>
  <c r="N16" i="1"/>
  <c r="L16" i="1"/>
  <c r="M16" i="1" s="1"/>
  <c r="L15" i="7" l="1"/>
  <c r="L15" i="73" l="1"/>
  <c r="M15" i="73" s="1"/>
  <c r="N15" i="73" s="1"/>
  <c r="N146" i="73" s="1"/>
  <c r="L15" i="66"/>
  <c r="M15" i="66" s="1"/>
  <c r="N15" i="66" s="1"/>
  <c r="L16" i="66"/>
  <c r="M16" i="66" s="1"/>
  <c r="N16" i="66" s="1"/>
  <c r="L17" i="66"/>
  <c r="M17" i="66" s="1"/>
  <c r="N17" i="66" s="1"/>
  <c r="L18" i="66"/>
  <c r="M18" i="66" s="1"/>
  <c r="N18" i="66" s="1"/>
  <c r="L19" i="66"/>
  <c r="M19" i="66" s="1"/>
  <c r="N19" i="66" s="1"/>
  <c r="L20" i="66"/>
  <c r="M20" i="66" s="1"/>
  <c r="N20" i="66" s="1"/>
  <c r="L21" i="66"/>
  <c r="M21" i="66" s="1"/>
  <c r="N21" i="66" s="1"/>
  <c r="L22" i="66"/>
  <c r="M22" i="66" s="1"/>
  <c r="N22" i="66" s="1"/>
  <c r="L23" i="66"/>
  <c r="M23" i="66" s="1"/>
  <c r="N23" i="66" s="1"/>
  <c r="L24" i="66"/>
  <c r="M24" i="66" s="1"/>
  <c r="N24" i="66" s="1"/>
  <c r="L25" i="66"/>
  <c r="M25" i="66" s="1"/>
  <c r="N25" i="66" s="1"/>
  <c r="L26" i="66"/>
  <c r="M26" i="66" s="1"/>
  <c r="N26" i="66" s="1"/>
  <c r="L27" i="66"/>
  <c r="M27" i="66" s="1"/>
  <c r="N27" i="66" s="1"/>
  <c r="L28" i="66"/>
  <c r="M28" i="66" s="1"/>
  <c r="N28" i="66" s="1"/>
  <c r="L29" i="66"/>
  <c r="M29" i="66" s="1"/>
  <c r="N29" i="66" s="1"/>
  <c r="L30" i="66"/>
  <c r="M30" i="66" s="1"/>
  <c r="N30" i="66" s="1"/>
  <c r="L31" i="66"/>
  <c r="M31" i="66" s="1"/>
  <c r="N31" i="66" s="1"/>
  <c r="L32" i="66"/>
  <c r="M32" i="66" s="1"/>
  <c r="N32" i="66" s="1"/>
  <c r="L33" i="66"/>
  <c r="M33" i="66" s="1"/>
  <c r="N33" i="66" s="1"/>
  <c r="L34" i="66"/>
  <c r="M34" i="66" s="1"/>
  <c r="N34" i="66" s="1"/>
  <c r="L35" i="66"/>
  <c r="M35" i="66" s="1"/>
  <c r="N35" i="66" s="1"/>
  <c r="L36" i="66"/>
  <c r="M36" i="66" s="1"/>
  <c r="N36" i="66" s="1"/>
  <c r="L37" i="66"/>
  <c r="M37" i="66"/>
  <c r="N37" i="66" s="1"/>
  <c r="L38" i="66"/>
  <c r="M38" i="66" s="1"/>
  <c r="N38" i="66" s="1"/>
  <c r="L39" i="66"/>
  <c r="M39" i="66" s="1"/>
  <c r="N39" i="66" s="1"/>
  <c r="L40" i="66"/>
  <c r="M40" i="66" s="1"/>
  <c r="N40" i="66" s="1"/>
  <c r="L41" i="66"/>
  <c r="M41" i="66" s="1"/>
  <c r="N41" i="66" s="1"/>
  <c r="L42" i="66"/>
  <c r="M42" i="66" s="1"/>
  <c r="N42" i="66" s="1"/>
  <c r="L43" i="66"/>
  <c r="M43" i="66" s="1"/>
  <c r="N43" i="66" s="1"/>
  <c r="L44" i="66"/>
  <c r="M44" i="66" s="1"/>
  <c r="N44" i="66" s="1"/>
  <c r="L45" i="66"/>
  <c r="M45" i="66"/>
  <c r="N45" i="66" s="1"/>
  <c r="L46" i="66"/>
  <c r="M46" i="66" s="1"/>
  <c r="N46" i="66" s="1"/>
  <c r="L47" i="66"/>
  <c r="M47" i="66" s="1"/>
  <c r="N47" i="66" s="1"/>
  <c r="L48" i="66"/>
  <c r="M48" i="66" s="1"/>
  <c r="N48" i="66" s="1"/>
  <c r="L49" i="66"/>
  <c r="M49" i="66"/>
  <c r="N49" i="66" s="1"/>
  <c r="L50" i="66"/>
  <c r="M50" i="66" s="1"/>
  <c r="N50" i="66" s="1"/>
  <c r="L51" i="66"/>
  <c r="M51" i="66" s="1"/>
  <c r="N51" i="66" s="1"/>
  <c r="L15" i="48"/>
  <c r="M15" i="48" s="1"/>
  <c r="N15" i="48" s="1"/>
  <c r="L15" i="64"/>
  <c r="M15" i="64" s="1"/>
  <c r="N15" i="64" s="1"/>
  <c r="J21" i="78"/>
  <c r="L15" i="78"/>
  <c r="M15" i="78" s="1"/>
  <c r="N15" i="78" s="1"/>
  <c r="N21" i="78" s="1"/>
  <c r="J33" i="77"/>
  <c r="L15" i="77"/>
  <c r="M15" i="77" s="1"/>
  <c r="N15" i="77" s="1"/>
  <c r="N33" i="77" l="1"/>
  <c r="L15" i="51" l="1"/>
  <c r="M15" i="51" s="1"/>
  <c r="N15" i="51" s="1"/>
  <c r="L15" i="1" l="1"/>
  <c r="M15" i="1" s="1"/>
  <c r="N15" i="1" s="1"/>
  <c r="J146" i="73" l="1"/>
  <c r="J17" i="72" l="1"/>
  <c r="L16" i="72"/>
  <c r="M16" i="72" s="1"/>
  <c r="N16" i="72" s="1"/>
  <c r="L15" i="72"/>
  <c r="M15" i="72" s="1"/>
  <c r="N15" i="72" s="1"/>
  <c r="J46" i="68"/>
  <c r="L15" i="68"/>
  <c r="M15" i="68" s="1"/>
  <c r="N15" i="68" s="1"/>
  <c r="J40" i="67"/>
  <c r="L15" i="67"/>
  <c r="M15" i="67" s="1"/>
  <c r="N15" i="67" s="1"/>
  <c r="J53" i="66"/>
  <c r="L52" i="66"/>
  <c r="M52" i="66" s="1"/>
  <c r="N52" i="66" s="1"/>
  <c r="J65" i="65"/>
  <c r="L15" i="65"/>
  <c r="M15" i="65" s="1"/>
  <c r="N15" i="65" s="1"/>
  <c r="J47" i="64"/>
  <c r="N53" i="66" l="1"/>
  <c r="N17" i="72"/>
  <c r="N46" i="68"/>
  <c r="N40" i="67"/>
  <c r="N65" i="65"/>
  <c r="N47" i="64"/>
  <c r="L15" i="41"/>
  <c r="M15" i="41" s="1"/>
  <c r="N15" i="41" s="1"/>
  <c r="L15" i="3"/>
  <c r="M15" i="3" s="1"/>
  <c r="N15" i="3" s="1"/>
  <c r="L15" i="32"/>
  <c r="M15" i="32" s="1"/>
  <c r="N15" i="32" s="1"/>
  <c r="L15" i="40" l="1"/>
  <c r="M15" i="40" s="1"/>
  <c r="N15" i="40" s="1"/>
  <c r="J67" i="51"/>
  <c r="J21" i="48"/>
  <c r="J35" i="37"/>
  <c r="L16" i="37"/>
  <c r="M16" i="37" s="1"/>
  <c r="N16" i="37" s="1"/>
  <c r="L15" i="37"/>
  <c r="M15" i="37" s="1"/>
  <c r="N15" i="37" s="1"/>
  <c r="L15" i="4" l="1"/>
  <c r="M15" i="4" s="1"/>
  <c r="N15" i="4" s="1"/>
  <c r="L15" i="38"/>
  <c r="M15" i="38" s="1"/>
  <c r="N15" i="38" s="1"/>
  <c r="L15" i="33"/>
  <c r="M15" i="33" s="1"/>
  <c r="N15" i="33" s="1"/>
  <c r="N67" i="51"/>
  <c r="N21" i="48"/>
  <c r="J26" i="41"/>
  <c r="J22" i="40"/>
  <c r="N22" i="40"/>
  <c r="J22" i="38"/>
  <c r="J22" i="33"/>
  <c r="J60" i="7"/>
  <c r="J21" i="4"/>
  <c r="J97" i="3"/>
  <c r="N35" i="37"/>
  <c r="M15" i="7" l="1"/>
  <c r="N15" i="7" s="1"/>
  <c r="N26" i="41"/>
  <c r="N21" i="4"/>
  <c r="N22" i="33"/>
  <c r="N22" i="38"/>
  <c r="N97" i="3"/>
  <c r="J17" i="32"/>
  <c r="N70" i="1" l="1"/>
  <c r="N17" i="32"/>
  <c r="N60" i="7" l="1"/>
</calcChain>
</file>

<file path=xl/sharedStrings.xml><?xml version="1.0" encoding="utf-8"?>
<sst xmlns="http://schemas.openxmlformats.org/spreadsheetml/2006/main" count="2517" uniqueCount="873">
  <si>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</si>
  <si>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</si>
  <si>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</si>
  <si>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</si>
  <si>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</si>
  <si>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</si>
  <si>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</si>
  <si>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</si>
  <si>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</si>
  <si>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</si>
  <si>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</si>
  <si>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</si>
  <si>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</si>
  <si>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</si>
  <si>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</si>
  <si>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</si>
  <si>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</si>
  <si>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</si>
  <si>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</si>
  <si>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</si>
  <si>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</si>
  <si>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</si>
  <si>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</si>
  <si>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</si>
  <si>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</si>
  <si>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</si>
  <si>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</si>
  <si>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</si>
  <si>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</si>
  <si>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</si>
  <si>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</si>
  <si>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</si>
  <si>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</si>
  <si>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</si>
  <si>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</si>
  <si>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</si>
  <si>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</si>
  <si>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</si>
  <si>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</si>
  <si>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</si>
  <si>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</si>
  <si>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</si>
  <si>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</si>
  <si>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</si>
  <si>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</si>
  <si>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</si>
  <si>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</si>
  <si>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</si>
  <si>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</si>
  <si>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</si>
  <si>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</si>
  <si>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</si>
  <si>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</si>
  <si>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</si>
  <si>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</si>
  <si>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</si>
  <si>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</si>
  <si>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</si>
  <si>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</si>
  <si>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</si>
  <si>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</si>
  <si>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</si>
  <si>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</si>
  <si>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</si>
  <si>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</si>
  <si>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</si>
  <si>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SKUPAJ VREDNOST za 13. sklop v EUR</t>
  </si>
  <si>
    <t>kg</t>
  </si>
  <si>
    <t>1. SKLOP: MESO IN MESNI IZDELKI</t>
  </si>
  <si>
    <t>180 g</t>
  </si>
  <si>
    <t>10 litrov</t>
  </si>
  <si>
    <t>liter</t>
  </si>
  <si>
    <t>150 g</t>
  </si>
  <si>
    <t>SLADOLED, kornet, vanilija, 125 ml</t>
  </si>
  <si>
    <t>125 ml</t>
  </si>
  <si>
    <t>70 ml</t>
  </si>
  <si>
    <t>500 g</t>
  </si>
  <si>
    <t>25 g</t>
  </si>
  <si>
    <t>1000 g</t>
  </si>
  <si>
    <t>30 g</t>
  </si>
  <si>
    <t>0,5 litra</t>
  </si>
  <si>
    <t>SMETANA, kisla, polnomastna, pakirana po 500 g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</si>
  <si>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</si>
  <si>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</si>
  <si>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</si>
  <si>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</si>
  <si>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</si>
  <si>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</si>
  <si>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</si>
  <si>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</si>
  <si>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</si>
  <si>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</si>
  <si>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</t>
  </si>
  <si>
    <t>2. SKLOP: PERUTNINA</t>
  </si>
  <si>
    <t>KROF, z marmelado, teža 6 dag</t>
  </si>
  <si>
    <t>KROF, z marmelado, teža 8 dag</t>
  </si>
  <si>
    <t>1705 g</t>
  </si>
  <si>
    <t>HRENOVKE, svinjske, sveže</t>
  </si>
  <si>
    <t>HRENOVKE, telečje, sveže</t>
  </si>
  <si>
    <t>GOVEJE MESO, stegno, sveže, brez kosti, v kosu ali narezano</t>
  </si>
  <si>
    <t>GOVEJE MESO, pleče, brez kosti, v kosu ali narezano</t>
  </si>
  <si>
    <t>GOVEJE MESO, hrbet, brez kosti, v kosu ali narezano</t>
  </si>
  <si>
    <t>KOSTI ZA JUHO, goveje</t>
  </si>
  <si>
    <t>JUNEČJE MESO, sveže, rebra, brez kosti, v kosu ali narezano na kocke</t>
  </si>
  <si>
    <t xml:space="preserve">JUNEČJE MESO, sveže, stegno, brez kosti, v kosu ali narezano </t>
  </si>
  <si>
    <t xml:space="preserve">JUNEČJE MESO, sveže, pleče, brez kosti, v kosu ali narezano </t>
  </si>
  <si>
    <t xml:space="preserve">JUNEČJE MESO, sveže, ledja, s priloženimi kostmi </t>
  </si>
  <si>
    <t>ZAŠINEK, kraški, v kosu ali narezan</t>
  </si>
  <si>
    <t>OCVIRKI, zaliti z mastjo</t>
  </si>
  <si>
    <t>PRŠUT, kraški, v kosu, brez kosti</t>
  </si>
  <si>
    <t>SALAMA, suha, goveja, drobno mleta, v kosu ali narezana</t>
  </si>
  <si>
    <t>SALAMA, suha, svinjska, drobno mleta, v kosu ali narezana</t>
  </si>
  <si>
    <t>SALAMA, posebna, v kosu ali narezana</t>
  </si>
  <si>
    <t>SALAMA, posebna, z zelenjavo, v kosu ali narezana</t>
  </si>
  <si>
    <t>SLANINA, pečena, v kosu</t>
  </si>
  <si>
    <t>PRŠUT, kuhan, v kosu ali narezan</t>
  </si>
  <si>
    <t>VRAT, suh, svinjski, z manj maščobe, brez kosti</t>
  </si>
  <si>
    <t>VRAT, svež, svinjski, brez kosti</t>
  </si>
  <si>
    <t>SVINJSKO MESO, kare, prekajeno, brez kosti</t>
  </si>
  <si>
    <t>SVINJSKO MESO, kare, svež, s kostmi, nasekan na kotlet</t>
  </si>
  <si>
    <t>SVINJSKO MESO, stegno, sveže, brez kosti, v kosu ali narezano</t>
  </si>
  <si>
    <t>SVINJSKO MESO, hrbet, brez kosti, v kosu ali narezano</t>
  </si>
  <si>
    <t>SVINJSKO MESO, pleče, sveže, brez kosti, v kosu ali narezano</t>
  </si>
  <si>
    <t>SVINJSKA RIBICA, sveža, v kosu ali narezano, laks kare</t>
  </si>
  <si>
    <t>SVINJSKI ZREZKI, rezani</t>
  </si>
  <si>
    <t>ŠUNKA, okrogla, večji delež mesa, v kosu ali narezana</t>
  </si>
  <si>
    <t>ŠUNKA, pica, v kosu ali narezana</t>
  </si>
  <si>
    <t>ŠUNKA, dimljena, v kosu ali narezana</t>
  </si>
  <si>
    <t>TELEČJE MESO, stegno, sveže, brez kosti, v kosu ali narezano</t>
  </si>
  <si>
    <t>TELEČJE MESO, pleče, sveže, brez kosti, v kosu ali narezano</t>
  </si>
  <si>
    <t>TELEČJI ZREZKI, rezani</t>
  </si>
  <si>
    <t>MLETO MESO, mešano, svinjsko in goveje v razmerju 1:1</t>
  </si>
  <si>
    <t>PLESKAVICE, mešano mleto meso</t>
  </si>
  <si>
    <t>GOVEJE MESO, zrezki</t>
  </si>
  <si>
    <t>MLETO MESO, mlado goveje, junčje mleto pleče</t>
  </si>
  <si>
    <t>PIŠČANČJE MESO, sveže, prsa, file, v kosu ali narezano</t>
  </si>
  <si>
    <t>PIŠČANČJE MESO, sveže, prsa, cela, s kostmi</t>
  </si>
  <si>
    <t>HRENOVKE, piščančje, male, teža kosa 6-8 dag</t>
  </si>
  <si>
    <t>HRENOVKE, piščančje, velike, teža kosa 12 dag</t>
  </si>
  <si>
    <t>HRENOVKE, puranje, male, teža kosa 6-8 dag</t>
  </si>
  <si>
    <t>HRENOVKE, puranje velike, teža kosa 12 dag</t>
  </si>
  <si>
    <t>PIŠČANČJE MESO, sveže, bedra, s kostmi</t>
  </si>
  <si>
    <t>PIŠČANČJE MESO, sveže, bedra, brez kosti in kože</t>
  </si>
  <si>
    <t>PIŠČANČJE MESO, sveže, peruti</t>
  </si>
  <si>
    <t>PIŠČANČJE PRSI, salama, v kosu ali narezana</t>
  </si>
  <si>
    <t>PURANJE MESO, sveže, file, brez kosti, v kosu ali narezano</t>
  </si>
  <si>
    <t>PIURANJE PRSI, SALAMA, v kosu ali narezana</t>
  </si>
  <si>
    <t>ŠUNKA, puranja, v kosu ali narezana</t>
  </si>
  <si>
    <t>SALAMA, puranje prsi, dimljene, v kosu ali narezana</t>
  </si>
  <si>
    <t>SALAMA, beli šink, v kosu ali narezana</t>
  </si>
  <si>
    <t>PANGA, file, kosi po naročilu, zamrznjen</t>
  </si>
  <si>
    <t>LOSOS, file, zamrznjen</t>
  </si>
  <si>
    <t>POSTRV, file,  zamrznjen</t>
  </si>
  <si>
    <t>OSLIČ, Argentinski, file, brez kosti, kosi glede na naročilo, zamrznjen</t>
  </si>
  <si>
    <t>JOGURT, desertni, različni sadni okusi, pakiran po 180 g</t>
  </si>
  <si>
    <t>JOGURT, smetanov, sadni, različni sadni okusi, pakiran po 150 g</t>
  </si>
  <si>
    <t>JOGURT, navadni, 3,2% mm, pakiran po 180 g</t>
  </si>
  <si>
    <t>JOGURT, navadni, 1,5% mm, pakiran po 150 g</t>
  </si>
  <si>
    <t>JOGURT, sadni, 1,5% mm, pakiran po 150 g</t>
  </si>
  <si>
    <t>JOGURT, sadni, probiotični, 1,5% mm, pakiran po 180 g</t>
  </si>
  <si>
    <t>JOGURT, navadni, probiotični, 1,5% mm, pakiran po 250 g</t>
  </si>
  <si>
    <t>JOGURT, sadni, probiotični, 1,5% mm, pakiran po 250 g</t>
  </si>
  <si>
    <t>JOGURT, sadni, 3,2% mm, različni okusi, pakiran po 180 g</t>
  </si>
  <si>
    <t>JOGURT, navadni, 3,2% mm, pakiran po 250 g</t>
  </si>
  <si>
    <t>1000 ml</t>
  </si>
  <si>
    <t>JOGURT, navadni, 3,2% mm, različni okusi, pakiran po 1 liter</t>
  </si>
  <si>
    <t>MASLO, surovo, 250 g</t>
  </si>
  <si>
    <t>MLEKO, čokoladno, 2 dl, s slamico</t>
  </si>
  <si>
    <t>MLEKO, pasterizirano, 3,5% mm, 1 liter</t>
  </si>
  <si>
    <t>MLEKO, sterilizirano, 3,5% mm, 1 liter</t>
  </si>
  <si>
    <t>NAPITEK, probiotični, sadni, različni okusi, 210 ml</t>
  </si>
  <si>
    <t>PUDING, vanilijev, 180 g</t>
  </si>
  <si>
    <t>PUDING, čokoladni, 180 g</t>
  </si>
  <si>
    <t>SIR, mozzarela, 250 g</t>
  </si>
  <si>
    <t>SIR, 25% mm</t>
  </si>
  <si>
    <t>SIR, mehki, 35% mm</t>
  </si>
  <si>
    <t>SIR, poltrdi, 35% mm</t>
  </si>
  <si>
    <t>SIR, trd, 45% mm</t>
  </si>
  <si>
    <t>SIR, ribani, parmezan, 250 g - 1 kg</t>
  </si>
  <si>
    <t>SIR, ribani, 45% mm, za pico, 5 kg</t>
  </si>
  <si>
    <t>SIRNI NAMAZ, pakiran po 3 kg</t>
  </si>
  <si>
    <t>SIRNI NAMAZ, s smetano, pakiran po 140 g</t>
  </si>
  <si>
    <t>SIRNI NAMAZ, zelenjavni, pakiran po 140 g</t>
  </si>
  <si>
    <t>SKUTA 35% mm, pakirana po 5 kg</t>
  </si>
  <si>
    <t>SKUTA 35% mm, pakirana po 500 - 1000 g</t>
  </si>
  <si>
    <t>SKUTA, sadna, pakirana po 125 g</t>
  </si>
  <si>
    <t>SKUTA, s podloženim sadjem, pakirana po 110 g</t>
  </si>
  <si>
    <t>SKUTA, sadna, desertna, pakirana po 180 g</t>
  </si>
  <si>
    <t>SMETANA, kisla, 20% mm, pakirana po 180 g</t>
  </si>
  <si>
    <t>SMETANA, za kuhanje, 1 liter</t>
  </si>
  <si>
    <t>SIR, topljeni, koščki v škatli po 140-1000 g</t>
  </si>
  <si>
    <t>53.</t>
  </si>
  <si>
    <t>54.</t>
  </si>
  <si>
    <t>55.</t>
  </si>
  <si>
    <t>56.</t>
  </si>
  <si>
    <t>57.</t>
  </si>
  <si>
    <t>58.</t>
  </si>
  <si>
    <t>59.</t>
  </si>
  <si>
    <t>KEFIR, sadni, 150 g</t>
  </si>
  <si>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 xml:space="preserve"> KEFIR, sadni, 150 - 250 g</t>
    </r>
  </si>
  <si>
    <t>JOGURT, bio, sadni, razni okusi, 150 g</t>
  </si>
  <si>
    <t>JOGURT, bio, navadni, 3,5% mm, 150 g</t>
  </si>
  <si>
    <t>JOGURT, bio, sadni, razni okusi, 180 g</t>
  </si>
  <si>
    <t>JOGURT, bio, navadni, 180 g</t>
  </si>
  <si>
    <t>BIO SKUTA, nepasirana, 1 kg</t>
  </si>
  <si>
    <t>BIO MLEKO, pitno, 3,5% mm, pakirano po 250 g</t>
  </si>
  <si>
    <t>BIO MLEKO, pakirano po 1-10 litrov</t>
  </si>
  <si>
    <t>MLEKO, sterilizirano, brez laktoze, 1 liter</t>
  </si>
  <si>
    <t>MLEKO, sterilizirano, brez laktoze, 2 dl</t>
  </si>
  <si>
    <t>JOGURT, sadni, brez laktoze, 180 ml</t>
  </si>
  <si>
    <t>JOGURT, sadni, brez laktoze, 250 ml</t>
  </si>
  <si>
    <t>SLADOLED, kornet, čokolada, 125 ml</t>
  </si>
  <si>
    <t>SLADOLED, kornet, jagoda, 125 ml</t>
  </si>
  <si>
    <t>SLADOLED na palčki, s sadnim polnilom, oblit s čokolado, 70 ml</t>
  </si>
  <si>
    <t>SLADOLED na palčki, oblit s čokolado, 70 ml</t>
  </si>
  <si>
    <t>2000 ml</t>
  </si>
  <si>
    <t>SLADOLED mlečni/sadni, 1000ml</t>
  </si>
  <si>
    <t>SLADOLED mlečni/sadni, 2000ml</t>
  </si>
  <si>
    <t>KRUH, beli, štruca, hlebec ali v modelu, 1 kg, v kosu, narezana in/ali pakirana</t>
  </si>
  <si>
    <t>FRANCOSKA ŠTRUCA, 250 g</t>
  </si>
  <si>
    <t>KRUH, ajdov z orehi, v modelu, 1 kg, v kosu ali narezan</t>
  </si>
  <si>
    <t>KRUH, ajdov, v modelu, 1 kg, v kosu ali narezan</t>
  </si>
  <si>
    <t>KRUH, črni, T1100, hlebec, 1 kg</t>
  </si>
  <si>
    <t>KRUH, črni, T1100, štruca, 1 kg, v kosu ali narezan in/ali v foliji</t>
  </si>
  <si>
    <t>KRUH, graham, štruca ali v modelu, v kosu, narezan in ali pakiran, 1 kg</t>
  </si>
  <si>
    <t>KRUH, pirin, 1 kg, v kosu, narezan in/ali v foliji</t>
  </si>
  <si>
    <t>KRUH, koruzni, štruca ali v modelu, 1 kg, v kosu, narezan in/ali v foliji</t>
  </si>
  <si>
    <t>KRUH, ovseni, mešani, štruca ali v modelu, 1 kg, v kosu ali narezan in/ali v foliji</t>
  </si>
  <si>
    <t>KRUH, ovseni, z ovsenimi kosmiči, v modelu, 1 kg, v kosu ali narezan in/ali v foliji</t>
  </si>
  <si>
    <t>KRUH, pisani, štruca ali v modelu, 1 kg, v kosu, narezan in/ali v foliji</t>
  </si>
  <si>
    <t>KRUH, polbeli, štruca, hlebec ali v modelu, v kosu, narezan in/ali v foliji 1 kg</t>
  </si>
  <si>
    <t>KRUH ČRN z otrobi, štruca, 1 kg, narezan in pakiran</t>
  </si>
  <si>
    <t>KRUH, zrnati, štruca ali v modelu, 800- 1000 g, v kosu ali narezan</t>
  </si>
  <si>
    <t>KRUH, polnozrnati, štruca ali v modelu, v kosu, narezan in/ali pakiran, 800 g - 1 kg</t>
  </si>
  <si>
    <t>KRUH, rženi, štruca ali v modelu, v kosu, narezan in ali pakiran, 800 g- 1 kg</t>
  </si>
  <si>
    <t>PEKOVSKO PECIVO, belo, teža 6 dag glede na naročilo, tudi prerezano</t>
  </si>
  <si>
    <t>PEKOVSKO PECIVO, belo, teža 8 dag glede na naročilo, tudi prerezano</t>
  </si>
  <si>
    <t>PEKOVSKO PECIVO, belo, teža 10 dag glede na naročilo, tudi prerezano</t>
  </si>
  <si>
    <t>PEKOVSKO PECIVO, koruzno, teža 6 dag</t>
  </si>
  <si>
    <t>PEKOVSKO PECIVO, koruzno, teža 8 dag</t>
  </si>
  <si>
    <t>PEKOVSKO PECIVO, koruzno, teža 10 dag</t>
  </si>
  <si>
    <t>PEKOVSKO PECIVO, polnozrnato, teža 6  dag</t>
  </si>
  <si>
    <t>PEKOVSKO PECIVO, polnozrnato, teža 8  dag</t>
  </si>
  <si>
    <t>PEKOVSKO PECIVO, polnozrnato, teža 10 dag</t>
  </si>
  <si>
    <t>PEKOVSKO PECIVO, masleno, teža 8 dag</t>
  </si>
  <si>
    <t>PEKOVSKO PECIVO, graham, teža 6 dag</t>
  </si>
  <si>
    <t>PEKOVSKO PECIVO, graham, teža 8 dag</t>
  </si>
  <si>
    <t>PEKOVSKO PECIVO, graham, 10 dag</t>
  </si>
  <si>
    <t>PEKOVSKO PECIVO, mlečno, teža 8 dag</t>
  </si>
  <si>
    <t>PEKOVSKO PECIVO, rženo, teža 6 dag</t>
  </si>
  <si>
    <t>PEKOVSKO PECIVO, rženo, teža 8 dag</t>
  </si>
  <si>
    <t>PEKOVSKO PECIVO, rženo, teža 10 dag</t>
  </si>
  <si>
    <t>PEKOVSKO PECIVO, črno, teža 6 dag glede na naročilo, tudi prerezano</t>
  </si>
  <si>
    <t>PEKOVSKO PECIVO, črno, teža 8 dag, glede na naročilo, tudi prerezano</t>
  </si>
  <si>
    <t>PEKOVSKO PECIVO, črno, teža 10 dag, glede na naročilo, tudi prerezano</t>
  </si>
  <si>
    <t>PEKOVSKO PECIVO, sezam, teža 8 dag</t>
  </si>
  <si>
    <t>PEKOVSKO PECIVO, temno, posuto, teža 6 dag</t>
  </si>
  <si>
    <t>PEKOVSKO PECIVO, temno, posuto, teža 8 dag</t>
  </si>
  <si>
    <t>PEKOVSKO PECIVO, temno, posuto, teža 10 dag</t>
  </si>
  <si>
    <t>PEKOVSKO PECIVO, makovo, teža 8 dag</t>
  </si>
  <si>
    <t>PEKOVSKO PECIVO, ajdovo, teža  8 dag</t>
  </si>
  <si>
    <t>PEKOVSKO PECIVO, ovseno, teža 6 dag</t>
  </si>
  <si>
    <t>PEKOVSKO PECIVO, ovseno, 8 dag</t>
  </si>
  <si>
    <t>PEKOVSKO PECIVO, ovseno, teža 10 dag</t>
  </si>
  <si>
    <t>PEKOVSKO PECIVO, zrnato, teža  6 dag</t>
  </si>
  <si>
    <t>PEKOVSKO PECIVO, zrnato, teža 8 dag</t>
  </si>
  <si>
    <t>PEKOVSKO PECIVO, zrnato, teža 10 dag</t>
  </si>
  <si>
    <t>BUHTELJ z marmelado ali čokolado, teža 8 dag</t>
  </si>
  <si>
    <t>BUHTELJ z marmelado, teža 10 dag</t>
  </si>
  <si>
    <t>KROF, s čokolado, teža 6 dag</t>
  </si>
  <si>
    <t>ŠTRUČKA, mlečna, raznih oblik (tematske), teža 8 dag</t>
  </si>
  <si>
    <t>ŠTRUČKA, mlečna, raznih oblik (tematske), teža 10 dag</t>
  </si>
  <si>
    <t>PLETENICA, 8 dag</t>
  </si>
  <si>
    <t>ŠTRUČKA, sirova, teža 6 dag</t>
  </si>
  <si>
    <t>ŠTRUČKA, sirova, teža 8 dag</t>
  </si>
  <si>
    <t>ŠTRUČKA, sirova, teža 10 dag</t>
  </si>
  <si>
    <t>ŠTRUČKA, sirova, teža 12 dag</t>
  </si>
  <si>
    <t>ŠTRUČKA šunka sir, teža 8 dag</t>
  </si>
  <si>
    <t>ROGLJIČ, francoski, polnozrnat, teža  8 dag</t>
  </si>
  <si>
    <t>ROGLJIČ, francoski, polnozrnat, teža  10 dag</t>
  </si>
  <si>
    <t>ROGLJIČ, francoski, brez polnila, teže 8 dag</t>
  </si>
  <si>
    <t>ROGLJIČ, francoski, polnjen s čokolado, teža 8 dag</t>
  </si>
  <si>
    <t>ROGLJIČ, francoski, polnjen z marmelado, teža 8 dag</t>
  </si>
  <si>
    <t>ŠTRUČKA hot - dog, 8 dag, z luknjo ali prerezana</t>
  </si>
  <si>
    <t>ŠTRUČKA hot - dog, 10 dag, z luknjo ali prerezana</t>
  </si>
  <si>
    <t>ROGLJIČ, mlečni, polnjen s čokolado, teža 10 dag</t>
  </si>
  <si>
    <t>ROGLJIČ, kruh, teža 10 dag</t>
  </si>
  <si>
    <t xml:space="preserve">ROGLJIČ, kruh, z nadevom, teža  8 </t>
  </si>
  <si>
    <t>ROGLJIČ, kruh, s semeni, 8 dag</t>
  </si>
  <si>
    <t>ROGLJIČ, mlečni, brez polnila, teža 10  dag</t>
  </si>
  <si>
    <t>DROBTINE, pakirane po 500 g</t>
  </si>
  <si>
    <t xml:space="preserve">KROF, s čokolado, teža 8 dag 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</si>
  <si>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</si>
  <si>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</si>
  <si>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</si>
  <si>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</si>
  <si>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</si>
  <si>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</si>
  <si>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</si>
  <si>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</si>
  <si>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</si>
  <si>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</si>
  <si>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</si>
  <si>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</si>
  <si>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</si>
  <si>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</si>
  <si>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</si>
  <si>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</si>
  <si>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</si>
  <si>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</si>
  <si>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</si>
  <si>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</si>
  <si>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KRUH, BIO, ovseni, v modelu, teža 1 kg, narezan in pakiran</t>
  </si>
  <si>
    <t>KRUH, BIO, polnozrnati, v modelu, teža 1 kg, narezan in pakiran</t>
  </si>
  <si>
    <t>KRUH, BIO, pirin, v modelu, teža 1 kg, narezan in pakiran</t>
  </si>
  <si>
    <t>KRUH, BIO, polbeli, brez aditivov modelu in s 30% manj soli, teža 1 kg,  narezan in pakiran</t>
  </si>
  <si>
    <t>PECIVO BIO pirino, teža od 6 do 8 dag</t>
  </si>
  <si>
    <t>PECIVO BIO ajdovo, teža od 6 do 8 dag</t>
  </si>
  <si>
    <t>PECIVO BIO ovseno, teža od 6 do 8 dag</t>
  </si>
  <si>
    <t>KEKSI, čokoladni</t>
  </si>
  <si>
    <t>KEKSI, domači</t>
  </si>
  <si>
    <t>ZAVITEK, jabolčni, teža 10 dag</t>
  </si>
  <si>
    <t>TORTA, čokoladna, kos 10 dag</t>
  </si>
  <si>
    <t>TORTA, sadna, kos 10 dag</t>
  </si>
  <si>
    <t>ROLADA, marmeladna, 8-10 dag</t>
  </si>
  <si>
    <t>KREMNA REZINA, 8-15 dag</t>
  </si>
  <si>
    <t>PECIVO iz listnato kvašenega testa, polnjen s čokolado, teža 10 dag</t>
  </si>
  <si>
    <t>PECIVO iz listnato kvašenega testa, polnjen z marmelado, teža 10 dag</t>
  </si>
  <si>
    <t>POTICA, orehova, narezana na kose po 10 dag ali v kosu</t>
  </si>
  <si>
    <t>MARMORNI KOLAČ, kos 10 dag</t>
  </si>
  <si>
    <t>ŠOLSKA KOCKA, čokolada kokos, kuštravci,  10 dag</t>
  </si>
  <si>
    <t>PITA, sadna, različne vrste sadja, kos 10 dag</t>
  </si>
  <si>
    <t>JEŠPRENJ, oluščeni ječmen, 1 kg</t>
  </si>
  <si>
    <t>KAŠA, ajdova, 1 kg</t>
  </si>
  <si>
    <t>KG</t>
  </si>
  <si>
    <t>KAŠA, prosena, 1 kg</t>
  </si>
  <si>
    <t>KUS KUS - polnozrnati</t>
  </si>
  <si>
    <t>KUS KUS, navadni</t>
  </si>
  <si>
    <t>MEŠANICA TREH ŽIT, riž, pira, ječmen, 1 kg</t>
  </si>
  <si>
    <t>MEŠANICA TREH VRST RIŽA, 1 kg</t>
  </si>
  <si>
    <t>MOKA, ajdova</t>
  </si>
  <si>
    <t>MOKA, mehka, pšenična, bela, T500</t>
  </si>
  <si>
    <t>MOKA, koruzna</t>
  </si>
  <si>
    <t>MOKA, pirina</t>
  </si>
  <si>
    <t>MOKA, ržena</t>
  </si>
  <si>
    <t>MOKA, graham</t>
  </si>
  <si>
    <t>MOKA, ostra, pšenična, bela</t>
  </si>
  <si>
    <t>TESTENINE, peresniki</t>
  </si>
  <si>
    <t>TESTENINE, polžki drobni</t>
  </si>
  <si>
    <t>TESTENINE, polžki srednji</t>
  </si>
  <si>
    <t>TESTENINE, polžki, fuži, valjani</t>
  </si>
  <si>
    <t>TESTENINE, svedri</t>
  </si>
  <si>
    <t>TESTENINE, polnozrnate</t>
  </si>
  <si>
    <t>TESTENINE, graham</t>
  </si>
  <si>
    <t>TESTENINE, metuljčki</t>
  </si>
  <si>
    <t>TESTENINE, špageti št. 3</t>
  </si>
  <si>
    <t>TESTENINE, špageti št. 5</t>
  </si>
  <si>
    <t>TESTENINE, špageti št. 7</t>
  </si>
  <si>
    <t>ZDROB, pšenični</t>
  </si>
  <si>
    <t>MLINCI, pakirani po 1 kg</t>
  </si>
  <si>
    <t>ZDROB, koruzni, 450-1000 g</t>
  </si>
  <si>
    <t>KROMPIR, razne sorte I/II</t>
  </si>
  <si>
    <t>KROMPIR, mladi II</t>
  </si>
  <si>
    <t>JAGODE</t>
  </si>
  <si>
    <t>ZELENJAVA, jušna</t>
  </si>
  <si>
    <t>AJVAR, nepekoč, 680 - 1000 g</t>
  </si>
  <si>
    <t>ČIČERIKA, 400 - 3000 g</t>
  </si>
  <si>
    <t>FIŽOL, rjavi, zrnje, 450 - 4200 g</t>
  </si>
  <si>
    <t>FIŽOL, stročji, pakiran od 400 g do 5000 g</t>
  </si>
  <si>
    <t>GOBE, šampinjoni, v slanici, rezani, 390 - 3000 g</t>
  </si>
  <si>
    <t>GORČICA, 700-5000 g</t>
  </si>
  <si>
    <t>HREN, s smetano, 190 g</t>
  </si>
  <si>
    <t>190 g</t>
  </si>
  <si>
    <t>KETCHUP, 500-1400 g</t>
  </si>
  <si>
    <t>KOMPOT, ananas, 500-5000 g</t>
  </si>
  <si>
    <t>KOMPOT, marelica, 500-5000 g</t>
  </si>
  <si>
    <t>KOMPOT, breskev, 500-5000 g</t>
  </si>
  <si>
    <t>KOMPOT, hruška, 500-5000 g</t>
  </si>
  <si>
    <t>KOMPOT, jagoda, 500-5000 g</t>
  </si>
  <si>
    <t>KOMPOT, mešani - sadna solata, 500-5000 g</t>
  </si>
  <si>
    <t>KORUZA, v slanici, 1000 - 4000 g</t>
  </si>
  <si>
    <t>KUMARICE, v kisu, od 500 g - 5000 g</t>
  </si>
  <si>
    <t>MAJONEZA, 600 - 2200 g</t>
  </si>
  <si>
    <t>MARMELADA, marelična, 400-1000 g</t>
  </si>
  <si>
    <t>MARMELADA, mešana, 800-5000 g</t>
  </si>
  <si>
    <t>MARMELADA, porcijska, različni okusi, 25 g</t>
  </si>
  <si>
    <t>DŽEM, sadni, z manj sladkorja, 340 g</t>
  </si>
  <si>
    <t>340 g</t>
  </si>
  <si>
    <t>PARADIŽNIKOV KONCENTRAT, v kozarcu ali konzervi, 500 - 1000 g</t>
  </si>
  <si>
    <t>PARADIŽNIKOVA MEZGA, 1000 g</t>
  </si>
  <si>
    <t>PAŠTETA, jetrna, 30 g</t>
  </si>
  <si>
    <t>PAŠTETA, piščančja, 30 g</t>
  </si>
  <si>
    <t>PAŠTETA, tunina, 30 g</t>
  </si>
  <si>
    <t>PAŠTETA, ribja, 30 g</t>
  </si>
  <si>
    <t>PESA, rdeča, 650 - 5000 g</t>
  </si>
  <si>
    <t>TUNA, v rastlinskem olju, 80-160 g</t>
  </si>
  <si>
    <t>TUNA, v rastlinskem olju, 1705 g</t>
  </si>
  <si>
    <t>PAPRIKA, fileti, pakirana od 1000 g do 4000 g</t>
  </si>
  <si>
    <t>SARDINE, v olju, 1000 g</t>
  </si>
  <si>
    <t>BOROVNICE</t>
  </si>
  <si>
    <t>BROKOLI</t>
  </si>
  <si>
    <t>BROKOLI mix</t>
  </si>
  <si>
    <t>CVETAČA</t>
  </si>
  <si>
    <t>FIŽOL, stročji, rumeni</t>
  </si>
  <si>
    <t>FIŽOL, stročji, zeleni</t>
  </si>
  <si>
    <t>MEŠANICA ZELENJAVE za francosko solato</t>
  </si>
  <si>
    <t>GOBE, šampinjoni, rezani</t>
  </si>
  <si>
    <t>GRAH</t>
  </si>
  <si>
    <t>GRAH - KORENJE, mešanica</t>
  </si>
  <si>
    <t>GOZDNI SADEŽI, mešanica</t>
  </si>
  <si>
    <t>MEŠANICA ZELENJAVE, korenje, brokoli, cvetača</t>
  </si>
  <si>
    <t>KORENJE, bebi</t>
  </si>
  <si>
    <t>KORENJE, kocke</t>
  </si>
  <si>
    <t>MALINE</t>
  </si>
  <si>
    <t>OHROVT, brstični</t>
  </si>
  <si>
    <t>POR, rezan</t>
  </si>
  <si>
    <t>ŠPINAČA, briketi, pasirana</t>
  </si>
  <si>
    <t>TORTELINI, sirovi</t>
  </si>
  <si>
    <t>TORTELINI, mesni</t>
  </si>
  <si>
    <t>POLPETI, sojini</t>
  </si>
  <si>
    <t>ZREZKI, zelenjavni</t>
  </si>
  <si>
    <t>POMMES FRITTES</t>
  </si>
  <si>
    <t>SVALJKI, krompirjevi</t>
  </si>
  <si>
    <t>SVALJKI, krompirjevi, s skuto</t>
  </si>
  <si>
    <t>SVALJKI, skutni</t>
  </si>
  <si>
    <t>CMOKI, skutni, borovničevi</t>
  </si>
  <si>
    <t>CMOKI, skutni, čokoladni</t>
  </si>
  <si>
    <t>CMOKI, skutni, marelični</t>
  </si>
  <si>
    <t>CMOKI, skutni, slivovi</t>
  </si>
  <si>
    <t>CMOKI, skutni, jagodni</t>
  </si>
  <si>
    <t>CMOKI, skutni, zdrobovi</t>
  </si>
  <si>
    <t>CMOKI, borovničevi</t>
  </si>
  <si>
    <t>CMOKI, marelični</t>
  </si>
  <si>
    <t>CMOKI, slivovi</t>
  </si>
  <si>
    <t>CMOKI, zdrobovi</t>
  </si>
  <si>
    <t>CMOKI, kruhovi</t>
  </si>
  <si>
    <t>ROGLJIČ, francoski, brez polnila</t>
  </si>
  <si>
    <t xml:space="preserve">ROGLJIČ, francoski, polnjen </t>
  </si>
  <si>
    <t>TESTO za lazanjo</t>
  </si>
  <si>
    <t>TESTO, listnato, 500 g</t>
  </si>
  <si>
    <t>TESTO, vlečeno</t>
  </si>
  <si>
    <t>PEKOVSKO PECIVO, mini žepek, polnjen s čokolado ali marmelado</t>
  </si>
  <si>
    <t>PEKOVSKO PECIVO, iz listnato kvašenega testa, različna polnila, teža 7-9 dag</t>
  </si>
  <si>
    <t>OCVRTKI, krompirjevi</t>
  </si>
  <si>
    <t>OCVRTKI, krompirjevi s skuto</t>
  </si>
  <si>
    <t>OCVRTKI, zdrobovi</t>
  </si>
  <si>
    <t>BUREK, skutni, 250 g</t>
  </si>
  <si>
    <t>ŠTRUKLJI, skutni</t>
  </si>
  <si>
    <t>ŠTRUKLJI, orehovi</t>
  </si>
  <si>
    <t>ŠTRUKLJI, ajdovi</t>
  </si>
  <si>
    <t>SVALJKI, KORUZNI</t>
  </si>
  <si>
    <t>ZGOŠČEN LIMONIN SOK, 100%</t>
  </si>
  <si>
    <t>SOK, 100%, jabolko, 1 liter</t>
  </si>
  <si>
    <t>NEKTAR, najmanj 45%, jagoda, 2 dl</t>
  </si>
  <si>
    <t>SOK, 100%, pomaranča, 2 dl</t>
  </si>
  <si>
    <t>NEKTAR, 50%, breskev, 2 dl, s slamico</t>
  </si>
  <si>
    <t>NEKTAR, 50%, pomaranča, 2dl, s slamico</t>
  </si>
  <si>
    <t>VODA, negazirana, 0,5 litra</t>
  </si>
  <si>
    <t>VODA, gazirana,  1,5 litra</t>
  </si>
  <si>
    <t>1,5 l</t>
  </si>
  <si>
    <t>VODA, negazirana,  1,5 litra</t>
  </si>
  <si>
    <t>VODA, negazirana, z dodanimi različnimi okusi, 0,5 litra</t>
  </si>
  <si>
    <t>ČAJ, divja češnja, v filter vrečkah, 1 kg</t>
  </si>
  <si>
    <t>ČAJ, lipa, v filter vrečkah, 1 kg</t>
  </si>
  <si>
    <t>ČAJ, zeleni, v filter vrečkah, 1 kg</t>
  </si>
  <si>
    <t>ČAJ, gozdni sadeži, v filter vrečkah, 1 kg</t>
  </si>
  <si>
    <t>ČAJ, malina, v filter vrečkah, 1 kg</t>
  </si>
  <si>
    <t>ČAJ, jagoda, v filter vrečkah, 1 kg</t>
  </si>
  <si>
    <t>ČAJ, planinski, v filter vrečkah, 1 kg</t>
  </si>
  <si>
    <t>ČAJ, šipek, v filter vrečkah, 1 kg</t>
  </si>
  <si>
    <t>CIMET, mleti, 670 g</t>
  </si>
  <si>
    <t>KLINČKI, celi, 100 g</t>
  </si>
  <si>
    <t>LOVOR, celi, 90 g</t>
  </si>
  <si>
    <t>MUŠKATNI OREH, mleti, 38 g</t>
  </si>
  <si>
    <t>PAPRIKA, rdeča, mleta, sladka, 1 kg</t>
  </si>
  <si>
    <t>POPER, črni, mleti, 550 g</t>
  </si>
  <si>
    <t>ZELENA, list, 110 g</t>
  </si>
  <si>
    <t>JAJCA, kokošja, "A" kategorije, velikosti L, talna reja</t>
  </si>
  <si>
    <t>JAJCA, kokošja, "A" kategorije, velikosti M, talna reja</t>
  </si>
  <si>
    <t>ČOKOLADA V PRAHU, 200 g - 1 kg</t>
  </si>
  <si>
    <t>ČOKOLADA, jedilna, 200 g - 1 kg</t>
  </si>
  <si>
    <t>KAKAV, zrnca, 1 - 5 kg</t>
  </si>
  <si>
    <t>KAVNI NADOMESTEK, proja, 250 g - 1 kg</t>
  </si>
  <si>
    <t>920 g</t>
  </si>
  <si>
    <t>KEKSI, baby, 500 g</t>
  </si>
  <si>
    <t>KIS, jabolčni, 1 liter</t>
  </si>
  <si>
    <t>KIS, balzamični, svetli, 1 liter</t>
  </si>
  <si>
    <t>KIS, balzamični, temni, 1 liter</t>
  </si>
  <si>
    <t>KOKOSOVA MOKA, 500 g</t>
  </si>
  <si>
    <t>ČOKOLADNO LEŠNIKOVI KOSMIČI, pakiranje 250 - 1000 g, Čokolino ali enakovredno</t>
  </si>
  <si>
    <t>ČOKOLADNE KROGLICE, Nesquick ali enakovredno, pakiranje 1000 g</t>
  </si>
  <si>
    <t>KVAS, svež, 42 g</t>
  </si>
  <si>
    <t>KVAS, suhi, 7 g</t>
  </si>
  <si>
    <t>MARGARINA, delikatesna, 500 g</t>
  </si>
  <si>
    <t>MARGARINA, čista, rastlinska, vitaminizirana, 250 g</t>
  </si>
  <si>
    <t>MARGARINA, za peko, 250 g</t>
  </si>
  <si>
    <t>MARGARINA, za kuhanje, Rama Combi profi ali enakovredno</t>
  </si>
  <si>
    <t>OLJE, za cvrtje in peko, pakirano po 2 litra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</si>
  <si>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</si>
  <si>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</si>
  <si>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</si>
  <si>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</si>
  <si>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</si>
  <si>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OLJE, solatno, bučno, pakirano po 1 liter</t>
  </si>
  <si>
    <t>OLJE, bučno, 100%, pakirano po 1 liter</t>
  </si>
  <si>
    <t>PECILNI PRAŠEK, 5 - 250 g</t>
  </si>
  <si>
    <t>PETERŠILJ, 120 g</t>
  </si>
  <si>
    <t>120 g</t>
  </si>
  <si>
    <t>PRAŠEK za puding, čokolada, 1 kg</t>
  </si>
  <si>
    <t>PRAŠEK za puding, vanilija, 1 kg</t>
  </si>
  <si>
    <t>PRAŠEK za puding, jagoda, 1 kg</t>
  </si>
  <si>
    <t>REZINA, sadno - žitna, z jogurtovim prelivom, 30 g</t>
  </si>
  <si>
    <t>RIŽ, oluščen, bel, srednjezrnat</t>
  </si>
  <si>
    <t>RIŽ, oluščen, bel, okroglozrnati</t>
  </si>
  <si>
    <t>SLADKOR, beli, kristalni</t>
  </si>
  <si>
    <t>SLADKOR, rjavi, kristalni, 500 g</t>
  </si>
  <si>
    <t>SLADKOR, beli, mleti, v prahu, 200 - 500 g</t>
  </si>
  <si>
    <t>SOL, morska, jodirana, fino mleta</t>
  </si>
  <si>
    <t>VANILIJ SLADKOR, 500 - 1000 g</t>
  </si>
  <si>
    <t>ZLATE KROGLICE, 500 g</t>
  </si>
  <si>
    <t>FRITATI, 500 g - 1 kg</t>
  </si>
  <si>
    <t>VAFLJI, riževi, 12 dag</t>
  </si>
  <si>
    <t>KOCKE KRUHOVE, sušene</t>
  </si>
  <si>
    <t>NAMAZ, čokoladno - lešnikov, pakiranje od 28g - 40 g</t>
  </si>
  <si>
    <t>KORUZNI KOSMIČI, pakiranje od 1000 g do 5000 g</t>
  </si>
  <si>
    <t>ČOKOLADNI KOSMIČI, pakiranje od 250 g do 3000 g</t>
  </si>
  <si>
    <t>KOSMIČI, hrustljavi, čokoladni, medvedki, pakirani po 2,5 kg</t>
  </si>
  <si>
    <t>GRISINI graham, 100 g</t>
  </si>
  <si>
    <t>GRISINI , klasik, 100 g</t>
  </si>
  <si>
    <t>MED, cvetlični, 900 ml</t>
  </si>
  <si>
    <t>MED, cvetlični, porcijski, 20 g</t>
  </si>
  <si>
    <t>MED, gozdni, 900 ml</t>
  </si>
  <si>
    <t>MED, akacija, 900 ml</t>
  </si>
  <si>
    <t>BANANE I/II</t>
  </si>
  <si>
    <t>ANANAS I</t>
  </si>
  <si>
    <t>KAKI I</t>
  </si>
  <si>
    <t>KAKI, vanilija I</t>
  </si>
  <si>
    <t>KIVI I</t>
  </si>
  <si>
    <t>LIMONE I/II</t>
  </si>
  <si>
    <t>LUBENICE II</t>
  </si>
  <si>
    <t>MANDARINE I</t>
  </si>
  <si>
    <t>KLEMENTINE I</t>
  </si>
  <si>
    <t>MELONE II</t>
  </si>
  <si>
    <t>MANDORE I</t>
  </si>
  <si>
    <t>POMARANČE I</t>
  </si>
  <si>
    <t>BRESKVE II</t>
  </si>
  <si>
    <t>ČEŠNJE II</t>
  </si>
  <si>
    <t>GROZDJE, belo, namizno I/II</t>
  </si>
  <si>
    <t>GROZDJE, črno, namizno I/II</t>
  </si>
  <si>
    <t>JABOLKA, zgodnja II</t>
  </si>
  <si>
    <t>JABOLKA, gloster I/II</t>
  </si>
  <si>
    <t>JABOLKA, jonagold I/II</t>
  </si>
  <si>
    <t>JABOLKA, zlati delišes I/II</t>
  </si>
  <si>
    <t>JABOLKA, elstar I/II</t>
  </si>
  <si>
    <t>JABOLKA, gala I/II</t>
  </si>
  <si>
    <t>JABOLKA, idared I/II</t>
  </si>
  <si>
    <t>GROZDJE, rdeče, namizno I/II</t>
  </si>
  <si>
    <t>BOROVNICE, ameriške I/II</t>
  </si>
  <si>
    <t>MARELICE II</t>
  </si>
  <si>
    <t>NEKTARINE II</t>
  </si>
  <si>
    <t>RINGLO II</t>
  </si>
  <si>
    <t>SLIVE II</t>
  </si>
  <si>
    <t>BROKOLI, cvet I/II</t>
  </si>
  <si>
    <t>BUČKE I/II</t>
  </si>
  <si>
    <t>BUČA, Hokaido I</t>
  </si>
  <si>
    <t>BLITVA II</t>
  </si>
  <si>
    <t>CVETAČA, cvet I/II</t>
  </si>
  <si>
    <t>ČEBULA, razne sorte I/II</t>
  </si>
  <si>
    <t>ČESEN, zimski I</t>
  </si>
  <si>
    <t>ČIČERIKA I/II</t>
  </si>
  <si>
    <t>FIŽOL, češnjevec, v zrnju I/II</t>
  </si>
  <si>
    <t>FIŽOL, rjavi, v zrnju I/II</t>
  </si>
  <si>
    <t>FIŽOL, tetovec, v zrnju I/II</t>
  </si>
  <si>
    <t>FIŽOL, stročji II</t>
  </si>
  <si>
    <t>GOBE, šampinjoni I/II</t>
  </si>
  <si>
    <t>KORENJE, rdeče I/II</t>
  </si>
  <si>
    <t>KUMARE II</t>
  </si>
  <si>
    <t>MOTOVILEC I</t>
  </si>
  <si>
    <t>PAPRIKA, rdeča I/II</t>
  </si>
  <si>
    <t>PAPRIKA, rumena I/II</t>
  </si>
  <si>
    <t>PAPRIKA, zelena I/II</t>
  </si>
  <si>
    <t>PARADIŽNIK, razne sorte, plato I/II</t>
  </si>
  <si>
    <t>PETERŠILJ, svež, zelenje in koren I/II</t>
  </si>
  <si>
    <t>POR I/II</t>
  </si>
  <si>
    <t>RADIČ, rdeči I</t>
  </si>
  <si>
    <t>REDKVICA, rdeča, sveža II</t>
  </si>
  <si>
    <t>REPA, kisla, rezana, v PVC posodi različnih pakiranj 1-10 kg I/II</t>
  </si>
  <si>
    <t>SOLATA, zelena, endivija I/II</t>
  </si>
  <si>
    <t>SOLATA, zelena, gentila I/II</t>
  </si>
  <si>
    <t>SOLATA, zelena, kristalka I/II</t>
  </si>
  <si>
    <t>SOLATA, zelena, ledenka I/II</t>
  </si>
  <si>
    <t>ŠPARGLJI, zeleni II</t>
  </si>
  <si>
    <t>ZELENA, gomolj I/II</t>
  </si>
  <si>
    <t>ZELJE, kislo, glave I</t>
  </si>
  <si>
    <t>ZELJE, kislo, rezano, v PVC posodi različnih pakiranj 1-12 kg I</t>
  </si>
  <si>
    <t>ZELJE, kitajsko I</t>
  </si>
  <si>
    <t>ZELJE, rdeče I/II</t>
  </si>
  <si>
    <t>ZELJE, mlado II</t>
  </si>
  <si>
    <t>PEČENICE, v naravnem črevu, manj začinjene, teža kosa 100 ali 120 g - odvisno od naročila</t>
  </si>
  <si>
    <t>PIŠČANČJE MESO,  zrezek teže 6 ali 10 dag - odvisno od naročila</t>
  </si>
  <si>
    <t>PIŠČANČJA NABODALA, brez dodatkov, začinjena, teža kosa 100 g</t>
  </si>
  <si>
    <t>MASLO, surovo, 15 g</t>
  </si>
  <si>
    <t>1 škatla = 10 jajc</t>
  </si>
  <si>
    <t>naziv: OŠ J. HUDALESA JUROVSKI DOL</t>
  </si>
  <si>
    <t>naslov: Jurovski Dol 13, 2223 Jurovski Dol</t>
  </si>
  <si>
    <t>transakcijski račun: SI56 0110 0600 0036 980</t>
  </si>
  <si>
    <t>davčna številka: 40918807</t>
  </si>
  <si>
    <r>
      <t>PREDRAČUN</t>
    </r>
    <r>
      <rPr>
        <sz val="8"/>
        <rFont val="Tahoma"/>
        <family val="2"/>
        <charset val="238"/>
      </rPr>
      <t xml:space="preserve"> za leto 2022</t>
    </r>
  </si>
  <si>
    <t xml:space="preserve">Zahtevana dostava: </t>
  </si>
  <si>
    <t>RIŽ, oluščen,rjav, navaden, dolgozrnat</t>
  </si>
  <si>
    <t>Zahtevana dostava:  1 x na teden do 07:00</t>
  </si>
  <si>
    <t>Zahtevana dostava: 2x tedensko do 07:00</t>
  </si>
  <si>
    <t>Zahtevana dostava: 2 x tedensko do 07:00</t>
  </si>
  <si>
    <t>Zahtevana dostava: 1 x tedensko do 07:00</t>
  </si>
  <si>
    <t>Zahtevana dostava: vsak dan do 07:00</t>
  </si>
  <si>
    <t>SOJINO MLEKO, 1l</t>
  </si>
  <si>
    <t>1l</t>
  </si>
  <si>
    <t>RIŽEVO MLEKO, 1l</t>
  </si>
  <si>
    <t>GRŠKI TIP JOGURTA, pakiran 150g</t>
  </si>
  <si>
    <t>Zahtevana dostava: vsak ponedeljek do 07:00</t>
  </si>
  <si>
    <t>Zahtevana dostava: po jedilniku</t>
  </si>
  <si>
    <t>PIŠČANČJE MESO, sveže, kocke</t>
  </si>
  <si>
    <t>MLETO MESO, svinjsko</t>
  </si>
  <si>
    <t>ČEVAPČIČI, mešano mleto meso</t>
  </si>
  <si>
    <t>GOVEJE MESO, stegno, kocke</t>
  </si>
  <si>
    <t>SVINJSKO MESO, pleče, sveže, kocke</t>
  </si>
  <si>
    <t>SALAMA, polsuha</t>
  </si>
  <si>
    <t>par</t>
  </si>
  <si>
    <t>BUREK MESNI, 150g-200g</t>
  </si>
  <si>
    <t>kos</t>
  </si>
  <si>
    <t>BUREK SIROV, 150g-200g</t>
  </si>
  <si>
    <t>ČOKOLADNI MUFFIN, 10-20g</t>
  </si>
  <si>
    <t>KRUH, z 30% manj soli, rezan</t>
  </si>
  <si>
    <t>LEPINJA, 150g-200g</t>
  </si>
  <si>
    <t>SVINJSKE MESNATE KOSTI, sveže</t>
  </si>
  <si>
    <t>SVINJSKO SRCE, sveže</t>
  </si>
  <si>
    <t>SVINJSKI ŽELODEC, sveže</t>
  </si>
  <si>
    <t>ZASEKA, 1kg</t>
  </si>
  <si>
    <t>TADICIONALNA KMEČKA KLOBASA, kranjska klobasa, par</t>
  </si>
  <si>
    <t>MESNI SIR, 1kg</t>
  </si>
  <si>
    <t>SALAMA, aljaževa narezana</t>
  </si>
  <si>
    <t>SALAMA, grajska narezana</t>
  </si>
  <si>
    <t>SALAMA, tirolska, narezana</t>
  </si>
  <si>
    <t>SALAMA, domača, suha, narezana</t>
  </si>
  <si>
    <t>SALAMA, suha, ogrska, narezana</t>
  </si>
  <si>
    <t>SALAMA, posebna, piščančja, narezano</t>
  </si>
  <si>
    <t>SALAMA, posebna, puranja, narezano</t>
  </si>
  <si>
    <t>JOGURT, sadni 3,2 % mm, različni okusi, pakiran po 160 g</t>
  </si>
  <si>
    <t xml:space="preserve">SIR, MOZZARELA, za rezanje. </t>
  </si>
  <si>
    <t>SOJIN DESERT,čokolada - vanilija, 150-200 G</t>
  </si>
  <si>
    <t>KOS</t>
  </si>
  <si>
    <t>SMETANA, sladka, 35% mm, po 250 ml</t>
  </si>
  <si>
    <t>SMETANA, sladka, 35% mm, po liter</t>
  </si>
  <si>
    <t>SIR, brez laktoze, rezan</t>
  </si>
  <si>
    <t>ČEBULA, mlada</t>
  </si>
  <si>
    <t>KROMPIR, razne sorte I/II, olupljen</t>
  </si>
  <si>
    <t>KROMPIR, mladi II, olupljen</t>
  </si>
  <si>
    <t>PARADIŽNIK,češnjevec, razne sorte</t>
  </si>
  <si>
    <t>RUKOLA, sveža I/II</t>
  </si>
  <si>
    <t>SOLATA, zelena,putarica I/II</t>
  </si>
  <si>
    <t>ŠPINAČA, sveža</t>
  </si>
  <si>
    <t>ZELJE, rdeče I/II, narezano</t>
  </si>
  <si>
    <t>ZELJE, glave, belo I/II</t>
  </si>
  <si>
    <t>ZELJE,  belo I/II, narezano</t>
  </si>
  <si>
    <t>RADIČ, zeleni I, štucan</t>
  </si>
  <si>
    <t>DROBNJAK, svež</t>
  </si>
  <si>
    <t>BAZILIKA, sveža</t>
  </si>
  <si>
    <t>PETRŠILJ, svež, brez korenja</t>
  </si>
  <si>
    <t>POR, svež</t>
  </si>
  <si>
    <t>ROŽMARIN, svež</t>
  </si>
  <si>
    <t>META, sveža</t>
  </si>
  <si>
    <t>SARMA</t>
  </si>
  <si>
    <t>KISLO MLEKO, pakirano 150g-200g</t>
  </si>
  <si>
    <t>SIRNI NAMAZ, brez laktoze, pakiran po 140 g</t>
  </si>
  <si>
    <t>BRUSNICE, suhe</t>
  </si>
  <si>
    <t>FIGE, suhe</t>
  </si>
  <si>
    <t>HRUŠKE, suhe</t>
  </si>
  <si>
    <t>MARELICE, suhe</t>
  </si>
  <si>
    <t>MEŠANO SUHO SADJE</t>
  </si>
  <si>
    <t>ROZINE, suhe</t>
  </si>
  <si>
    <t>BUČNA SEMENA, suha</t>
  </si>
  <si>
    <t>BUČKE, eko</t>
  </si>
  <si>
    <t>BRESKVE, eko</t>
  </si>
  <si>
    <t>ČEBULA, eko</t>
  </si>
  <si>
    <t>SOLATA ENDIVIJA, eko</t>
  </si>
  <si>
    <t>GROZDJE, eko</t>
  </si>
  <si>
    <t>JABOLKA, različne sorte, eko</t>
  </si>
  <si>
    <t>JAGODE, eko</t>
  </si>
  <si>
    <t>KORENČEK, eko</t>
  </si>
  <si>
    <t>KROMPIR, eko</t>
  </si>
  <si>
    <t>KUMARE, eko</t>
  </si>
  <si>
    <t>MARELICE, eko</t>
  </si>
  <si>
    <t>PAPRIKA, eko</t>
  </si>
  <si>
    <t>PARADIŽNIK, eko</t>
  </si>
  <si>
    <t>RADIČ ZELENI, eko</t>
  </si>
  <si>
    <t>SOLATA GENTILE, eko</t>
  </si>
  <si>
    <t>RADIČ RDEČI, eko</t>
  </si>
  <si>
    <t>KISLO ZELJE, eko</t>
  </si>
  <si>
    <t>KISLA REPA, eko</t>
  </si>
  <si>
    <t>OBVEZEN CERTIFIKAT EKOLOŠKO!</t>
  </si>
  <si>
    <t>BIO MLADO GOVEJE PLEČE, brez kosti I. kategorije</t>
  </si>
  <si>
    <t>BIO MLADO GOVEJE STEGNO, brez kosti v kosu I. kategorija</t>
  </si>
  <si>
    <t>BIO MLADO GOVEJE STEGNO, mleto</t>
  </si>
  <si>
    <t>BIO TELEČJE PLEČE, brez kosti</t>
  </si>
  <si>
    <t>BIO TELEČJE STEGNO, brez kosti</t>
  </si>
  <si>
    <t>BIO TELEČJE STEGNO, kocke</t>
  </si>
  <si>
    <t>JAGODE I/II</t>
  </si>
  <si>
    <t>KRHLJI JABOLČNI, suhi</t>
  </si>
  <si>
    <t>MALINE I</t>
  </si>
  <si>
    <t>OREHI, oluščena jedrca</t>
  </si>
  <si>
    <t>SLIVE, suhe, brez koščic</t>
  </si>
  <si>
    <t>HRUŠKE I/II, kvaliteta viljamovka</t>
  </si>
  <si>
    <t>ČEBULA, srebrnjak</t>
  </si>
  <si>
    <t>BRISTIČNI OHROVT I</t>
  </si>
  <si>
    <t>ZELJE, mlado II, narezano</t>
  </si>
  <si>
    <t>JUŠNA ZAKUHA, REZANCI, ozki</t>
  </si>
  <si>
    <t>JUŠNA ZAKUHA, KRPICE</t>
  </si>
  <si>
    <t>JUŠNA ZAKUHA, KAŠA, ribana, z dodatkom jajc, 500 - 1000 g</t>
  </si>
  <si>
    <t>JUŠNA ZAKUHA, REZANCI PIRINI, široki</t>
  </si>
  <si>
    <t>TESTENINE, široki rezanci, navadi</t>
  </si>
  <si>
    <t>TESTENINE, široki rezanci, špinačni</t>
  </si>
  <si>
    <t>KOSMIČI, pirini</t>
  </si>
  <si>
    <t>KOMIČI, rahlo ovseni</t>
  </si>
  <si>
    <t>KOSMIČI, ovseni</t>
  </si>
  <si>
    <t>TESTENINE, listi za lazanjo, suhi</t>
  </si>
  <si>
    <t>JUŠNA ZAKUHA, jušni rezanci</t>
  </si>
  <si>
    <t>JUŠNA ZAKUHA, ribana kaša</t>
  </si>
  <si>
    <t>JUŠNA ZAKUHA, VODNI VLIVANCI, za prikuho</t>
  </si>
  <si>
    <t>JUŠNA ZAKUHA,živalice</t>
  </si>
  <si>
    <t>JUŠNA ZAKUHA, črke</t>
  </si>
  <si>
    <t>JUŠNA ZAKUHA, fidelini</t>
  </si>
  <si>
    <t>JUŠNA ZAKUHA, zvezdice</t>
  </si>
  <si>
    <t>KAKAVOV KREMNI NAMAZ v posodi</t>
  </si>
  <si>
    <t>1000g</t>
  </si>
  <si>
    <t>DVOBRAVNI ČOKOLADNI NAMAZ, v posodi</t>
  </si>
  <si>
    <t>KORENJE BABY</t>
  </si>
  <si>
    <t>1000G</t>
  </si>
  <si>
    <t>LEDENI ČAJ, 2dcl, s slamico</t>
  </si>
  <si>
    <t>LEDENI ČAJ, 1liter</t>
  </si>
  <si>
    <t>NJOKI</t>
  </si>
  <si>
    <t>ČAJ, kamilica, v filter vrečkah, 1 kg</t>
  </si>
  <si>
    <t>KAKAV, instant, prah,  1 kg</t>
  </si>
  <si>
    <t>DIVKA ZA BELO KAVO</t>
  </si>
  <si>
    <t>ROŽMARIN, sesekljan, suh, 400g</t>
  </si>
  <si>
    <t>NEKTAR, 50%, breskev, 1l</t>
  </si>
  <si>
    <t>NEKTAR, 50%, pomaranča, 1l</t>
  </si>
  <si>
    <t>NEKTAR, 50%, jagoda, 1l</t>
  </si>
  <si>
    <t>NEKTAR, 50%,jabolko, 1l</t>
  </si>
  <si>
    <t>SIRUP ZA SOK, pomaranča, 1 liter</t>
  </si>
  <si>
    <t>SIRUP ZA SOK, gozdni sadeži, 1 liter</t>
  </si>
  <si>
    <t>SIRUP ZA SOK, malina, 1 liter</t>
  </si>
  <si>
    <t>SOL, kamena, fino mleta</t>
  </si>
  <si>
    <t>ZDROBOVI ZLIČNIKI</t>
  </si>
  <si>
    <t>KEKSI, masleni, piknik keski 920 g</t>
  </si>
  <si>
    <t>KEKSI POLNOZRNATI</t>
  </si>
  <si>
    <t>ČOKOLADNE REZINE, s polnilom, 20-40g</t>
  </si>
  <si>
    <t>GRAH ZELENI, 500g</t>
  </si>
  <si>
    <t>LIGNJI, kolobarji</t>
  </si>
  <si>
    <t>NAPOLITKANKE, navadne</t>
  </si>
  <si>
    <t>NAPOLITNAKA, oblita s čokolado, 20-40g</t>
  </si>
  <si>
    <t>SMETANA RASTLINSKA, v tubi, 250g</t>
  </si>
  <si>
    <t>RIBJE PALČKE, pak do 500g</t>
  </si>
  <si>
    <t>SKUPAJ VREDNOST za 1. sklop (MESO IN MESNI IZDELKI) v EUR</t>
  </si>
  <si>
    <t>SKUPAJ VREDNOST za 2. sklop (PERUTNINA) v EUR</t>
  </si>
  <si>
    <t>3. SKLOP: EKOLOŠKO IN BIO MESO</t>
  </si>
  <si>
    <t>SKUPAJ VREDNOST za 3. sklop (EKO IN BIO MESO) v EUR</t>
  </si>
  <si>
    <t>SKUPAJ VREDNOST za 4. sklop (ZAMRZNJENE RIBE) v EUR</t>
  </si>
  <si>
    <t>4. SKLOP: ZAMRZNJENE RIBE</t>
  </si>
  <si>
    <t>5. SKLOP: MLEKO IN MLEČNI IZDELKI</t>
  </si>
  <si>
    <t>SKUPAJ VREDNOST za 5. sklop (MLEKO IN MLEČNI IZDELKI) v EUR</t>
  </si>
  <si>
    <t>6. SKLOP: KEFIR</t>
  </si>
  <si>
    <t>SKUPAJ VREDNOST za 6. sklop (KEFIR) v EUR</t>
  </si>
  <si>
    <t>SKUPAJ VREDNOST za 7. sklop (BIO MLEKO IN MLEČNI IZDELKI) v EUR</t>
  </si>
  <si>
    <t>7. SKLOP: EKOLOŠKO MLEKO IN MLEČNI IZDELKI</t>
  </si>
  <si>
    <t>SKUPAJ VREDNOST za 8. sklop (SLADOLED) v EUR</t>
  </si>
  <si>
    <t>8. SKLOP: SLADOLED</t>
  </si>
  <si>
    <t>9. sklop: KRUH IN PEKOVSKI IZDELKI</t>
  </si>
  <si>
    <t>80.</t>
  </si>
  <si>
    <t>81.</t>
  </si>
  <si>
    <t>82.</t>
  </si>
  <si>
    <t>83.</t>
  </si>
  <si>
    <t>84.</t>
  </si>
  <si>
    <t>SKUPAJ VREDNOST za 9. sklop (KRUH IN PEKOVSKI IZDELKI) v EUR</t>
  </si>
  <si>
    <t>Zahtevana dostava: PO JEDILNIKU</t>
  </si>
  <si>
    <t>10. sklop: EKOLOŠKI KRUH IN PEKOVSKI IZDELKI TER KRUH Z MANJ SOLI</t>
  </si>
  <si>
    <t>SKUPAJ VREDNOST za 10. sklop (EKOLOŠKI KRUH) v EUR</t>
  </si>
  <si>
    <t>11. sklop: SLAŠČICE IN OSTALO</t>
  </si>
  <si>
    <t>SKUPAJ VREDNOST za 11. sklop (SLAŠČICE) v EUR</t>
  </si>
  <si>
    <t>SKUPAJ VREDNOST za 12. sklop (ZELENJAVA SVEŽA) v EUR</t>
  </si>
  <si>
    <t>13. sklop: SADJE SVEŽE</t>
  </si>
  <si>
    <t>SKUPAJ VREDNOST za 13. sklop (SADJE SVEŽE) v EUR</t>
  </si>
  <si>
    <t>12. sklop: ZELENJAVA SVEŽA</t>
  </si>
  <si>
    <t>14. sklop: EKOLOŠKO SADJE IN ZELENJAVA</t>
  </si>
  <si>
    <t>Zahtevana dostava: po jedeliniku</t>
  </si>
  <si>
    <t>OBVEZEN CERTIFIKAT EKOLOŠKO!; POSEBEJ IZDAJATI RAČUN ZA EKOLOŠKO HRANO!</t>
  </si>
  <si>
    <t>15. sklop: SVEŽE ZAČIMBE</t>
  </si>
  <si>
    <t>SKUPAJ VREDNOST za 15. sklop (SVEŽE ZAČIMBE) v EUR</t>
  </si>
  <si>
    <t>BUREK, mesni, 250 g</t>
  </si>
  <si>
    <t>POPER, črni, celi, 550 G</t>
  </si>
  <si>
    <t>SKUPAJ VREDNOST za 16. sklop (MLEVSKI IZDELKI) v EUR</t>
  </si>
  <si>
    <t>16. sklop: MLEVSKI IN OSTALI IZDELKI</t>
  </si>
  <si>
    <t>SKUPAJ VREDNOST za 17. sklop (KONZERVIRANI IZDELKI) v EUR</t>
  </si>
  <si>
    <t>SKUPAJ VREDNOST za 18. sklop (ZAMRZNJENO TESTO) v EUR</t>
  </si>
  <si>
    <t>SKUPAJ VREDNOST za 19.  (ZAMRZNJENA DRUGA ŽIVILA) sklop v EUR</t>
  </si>
  <si>
    <t>19. sklop: ZAMRZNJENA DRUGA ŽIVILA</t>
  </si>
  <si>
    <t>18. sklop: ZAMRZNJENI IZDELKI IZ TESTA</t>
  </si>
  <si>
    <t>17. sklop: KONZERVIRANI IZDELKI</t>
  </si>
  <si>
    <t>SKUPAJ VREDNOST za 20. sklop (JAJCA) v EUR</t>
  </si>
  <si>
    <t>20. sklop: JAJCA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</si>
  <si>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</si>
  <si>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</si>
  <si>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</si>
  <si>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</si>
  <si>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</si>
  <si>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</si>
  <si>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</si>
  <si>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</si>
  <si>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</si>
  <si>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</si>
  <si>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</si>
  <si>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</si>
  <si>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</si>
  <si>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</si>
  <si>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</si>
  <si>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</si>
  <si>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</si>
  <si>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</si>
  <si>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</si>
  <si>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</si>
  <si>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</si>
  <si>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</si>
  <si>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</si>
  <si>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</si>
  <si>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</si>
  <si>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</si>
  <si>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</si>
  <si>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</si>
  <si>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</si>
  <si>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</si>
  <si>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</si>
  <si>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</si>
  <si>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</si>
  <si>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</si>
  <si>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</si>
  <si>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</si>
  <si>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</si>
  <si>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</si>
  <si>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</si>
  <si>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</si>
  <si>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</si>
  <si>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</si>
  <si>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</si>
  <si>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</si>
  <si>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</si>
  <si>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</si>
  <si>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21. sklop: OSTALO PREHRAMBENO BLAGO</t>
  </si>
  <si>
    <t>SKUPAJ VREDNOST za 21. sklop (OSTALO PREHRAMBENO BLAGO) v EUR</t>
  </si>
  <si>
    <t>ČOKOLADNE ŠKOLJKE, pak.v škatli, 250g</t>
  </si>
  <si>
    <t>ORIGANO, suh</t>
  </si>
  <si>
    <t>BAZILIKA, suha, 100g</t>
  </si>
  <si>
    <t>DROBNJAK, suhi, 100g</t>
  </si>
  <si>
    <t>PETERŠILJ, list, suh, 7g</t>
  </si>
  <si>
    <t>ŠETRAJ, sesekljan, suh, 100g</t>
  </si>
  <si>
    <t>TIMIJAN, 100 g</t>
  </si>
  <si>
    <t>PAŠTETA, Čajna, 30 g</t>
  </si>
  <si>
    <t>PAŠTETA, puranja, 95 g</t>
  </si>
  <si>
    <t>KAVA, prava, mleta, barcaffe ali enakovredno, 1000 g</t>
  </si>
  <si>
    <t>KUMINA, mleta,500 g</t>
  </si>
  <si>
    <t>KUMINA, CELA, 500 g</t>
  </si>
  <si>
    <t>MAJARON, zdrobljen, 220 g</t>
  </si>
  <si>
    <t>MLEKO, pasterizirano, 3,5% mm, v drugačn embalaži pakiranja</t>
  </si>
  <si>
    <t>SIR, poltrd, 45% mm, rezano</t>
  </si>
  <si>
    <t>131.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</si>
</sst>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Tahoma"/>
    </font>
    <font>
      <sz val="8"/>
      <color theme="1"/>
      <name val="Tahoma"/>
      <family val="2"/>
      <charset val="238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sz val="8"/>
      <color rgb="FF7030A0"/>
      <name val="Tahoma"/>
      <family val="2"/>
    </font>
    <font>
      <sz val="10"/>
      <name val="Tahoma"/>
      <family val="2"/>
      <charset val="238"/>
    </font>
    <font>
      <b/>
      <sz val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79">
    <xf numFmtId="0" fontId="0" fillId="0" borderId="0" xfId="0"/>
    <xf numFmtId="0" fontId="3" fillId="2" borderId="0" xfId="0" applyFont="1" applyFill="1" applyAlignment="1">
      <alignment horizontal="left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3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left" vertical="center"/>
    </xf>
    <xf numFmtId="164" fontId="5" fillId="2" borderId="11" xfId="0" applyNumberFormat="1" applyFont="1" applyFill="1" applyBorder="1" applyAlignment="1">
      <alignment horizontal="right" vertical="center" wrapText="1"/>
    </xf>
    <xf numFmtId="10" fontId="5" fillId="2" borderId="11" xfId="4" applyNumberFormat="1" applyFont="1" applyFill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4" fontId="5" fillId="2" borderId="12" xfId="0" applyNumberFormat="1" applyFont="1" applyFill="1" applyBorder="1" applyAlignment="1">
      <alignment horizontal="right" vertical="center" wrapText="1"/>
    </xf>
    <xf numFmtId="10" fontId="5" fillId="2" borderId="13" xfId="4" applyNumberFormat="1" applyFont="1" applyFill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 wrapText="1"/>
    </xf>
    <xf numFmtId="4" fontId="5" fillId="2" borderId="13" xfId="0" applyNumberFormat="1" applyFont="1" applyFill="1" applyBorder="1" applyAlignment="1">
      <alignment horizontal="right" vertical="center" wrapText="1"/>
    </xf>
    <xf numFmtId="4" fontId="5" fillId="2" borderId="14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3" fontId="5" fillId="2" borderId="0" xfId="0" applyNumberFormat="1" applyFont="1" applyFill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0" fontId="5" fillId="2" borderId="2" xfId="4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5" fillId="2" borderId="16" xfId="0" applyNumberFormat="1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16" fontId="6" fillId="2" borderId="18" xfId="0" applyNumberFormat="1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4" fontId="6" fillId="2" borderId="22" xfId="0" applyNumberFormat="1" applyFont="1" applyFill="1" applyBorder="1" applyAlignment="1">
      <alignment horizontal="right" vertical="center"/>
    </xf>
    <xf numFmtId="0" fontId="5" fillId="2" borderId="13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25" xfId="0" applyFont="1" applyFill="1" applyBorder="1" applyAlignment="1">
      <alignment vertical="center"/>
    </xf>
    <xf numFmtId="0" fontId="6" fillId="2" borderId="24" xfId="0" applyFont="1" applyFill="1" applyBorder="1" applyAlignment="1">
      <alignment vertical="center"/>
    </xf>
    <xf numFmtId="16" fontId="6" fillId="2" borderId="24" xfId="0" applyNumberFormat="1" applyFont="1" applyFill="1" applyBorder="1" applyAlignment="1">
      <alignment vertical="center"/>
    </xf>
    <xf numFmtId="0" fontId="6" fillId="2" borderId="30" xfId="0" applyFont="1" applyFill="1" applyBorder="1" applyAlignment="1">
      <alignment vertical="center"/>
    </xf>
    <xf numFmtId="0" fontId="6" fillId="2" borderId="32" xfId="0" applyFont="1" applyFill="1" applyBorder="1" applyAlignment="1">
      <alignment vertical="center"/>
    </xf>
    <xf numFmtId="4" fontId="6" fillId="2" borderId="23" xfId="0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4" fontId="6" fillId="3" borderId="31" xfId="0" applyNumberFormat="1" applyFont="1" applyFill="1" applyBorder="1" applyAlignment="1">
      <alignment vertical="center"/>
    </xf>
    <xf numFmtId="4" fontId="6" fillId="3" borderId="20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3" fontId="9" fillId="2" borderId="13" xfId="6" applyNumberFormat="1" applyFont="1" applyFill="1" applyBorder="1" applyAlignment="1">
      <alignment horizontal="center" vertical="center" wrapText="1"/>
    </xf>
    <xf numFmtId="3" fontId="9" fillId="2" borderId="2" xfId="6" applyNumberFormat="1" applyFont="1" applyFill="1" applyBorder="1" applyAlignment="1">
      <alignment horizontal="center" vertical="center" wrapText="1"/>
    </xf>
    <xf numFmtId="3" fontId="9" fillId="2" borderId="11" xfId="6" applyNumberFormat="1" applyFont="1" applyFill="1" applyBorder="1" applyAlignment="1">
      <alignment horizontal="center" vertical="center" wrapText="1"/>
    </xf>
    <xf numFmtId="3" fontId="5" fillId="2" borderId="13" xfId="6" applyNumberFormat="1" applyFont="1" applyFill="1" applyBorder="1" applyAlignment="1">
      <alignment horizontal="center" vertical="center" wrapText="1"/>
    </xf>
    <xf numFmtId="3" fontId="5" fillId="2" borderId="2" xfId="6" applyNumberFormat="1" applyFont="1" applyFill="1" applyBorder="1" applyAlignment="1">
      <alignment horizontal="center" vertical="center" wrapText="1"/>
    </xf>
    <xf numFmtId="3" fontId="5" fillId="2" borderId="11" xfId="6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2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13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5" fillId="0" borderId="11" xfId="8" applyFont="1" applyFill="1" applyBorder="1" applyAlignment="1">
      <alignment horizontal="left" vertical="center" wrapText="1"/>
    </xf>
    <xf numFmtId="0" fontId="9" fillId="0" borderId="13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9" fillId="0" borderId="2" xfId="8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3" fontId="5" fillId="2" borderId="0" xfId="0" applyNumberFormat="1" applyFont="1" applyFill="1"/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3" fontId="4" fillId="2" borderId="13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9" fillId="0" borderId="13" xfId="8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vertical="center" wrapText="1"/>
    </xf>
    <xf numFmtId="164" fontId="5" fillId="2" borderId="41" xfId="0" applyNumberFormat="1" applyFont="1" applyFill="1" applyBorder="1" applyAlignment="1">
      <alignment horizontal="right" vertical="center" wrapText="1"/>
    </xf>
    <xf numFmtId="4" fontId="5" fillId="2" borderId="41" xfId="0" applyNumberFormat="1" applyFont="1" applyFill="1" applyBorder="1" applyAlignment="1">
      <alignment horizontal="right" vertical="center" wrapText="1"/>
    </xf>
    <xf numFmtId="4" fontId="5" fillId="2" borderId="4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right" vertical="center" wrapText="1"/>
    </xf>
    <xf numFmtId="0" fontId="6" fillId="2" borderId="3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left" vertical="center"/>
    </xf>
    <xf numFmtId="0" fontId="4" fillId="2" borderId="36" xfId="0" applyFont="1" applyFill="1" applyBorder="1" applyAlignment="1">
      <alignment horizontal="left" vertical="center"/>
    </xf>
    <xf numFmtId="0" fontId="6" fillId="2" borderId="38" xfId="0" applyFont="1" applyFill="1" applyBorder="1" applyAlignment="1">
      <alignment horizontal="right" vertical="center"/>
    </xf>
    <xf numFmtId="0" fontId="6" fillId="2" borderId="39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33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40" xfId="0" applyFont="1" applyFill="1" applyBorder="1" applyAlignment="1">
      <alignment horizontal="right" vertical="center" wrapText="1"/>
    </xf>
    <xf numFmtId="0" fontId="9" fillId="3" borderId="0" xfId="11" applyFont="1" applyFill="1" applyAlignment="1">
      <alignment horizontal="left" vertical="center"/>
    </xf>
    <xf numFmtId="0" fontId="11" fillId="3" borderId="0" xfId="11" applyFont="1" applyFill="1" applyAlignment="1">
      <alignment horizontal="left" vertical="center"/>
    </xf>
  </cellXfs>
  <cellStyles count="13">
    <cellStyle name="Navadno" xfId="0" builtinId="0"/>
    <cellStyle name="Navadno 2" xfId="6" xr:uid="{00000000-0005-0000-0000-000001000000}"/>
    <cellStyle name="Navadno 2 2" xfId="1" xr:uid="{00000000-0005-0000-0000-000002000000}"/>
    <cellStyle name="Navadno 2 2 2" xfId="7" xr:uid="{00000000-0005-0000-0000-000003000000}"/>
    <cellStyle name="Navadno 2 3" xfId="2" xr:uid="{00000000-0005-0000-0000-000004000000}"/>
    <cellStyle name="Navadno 2 3 2" xfId="8" xr:uid="{00000000-0005-0000-0000-000005000000}"/>
    <cellStyle name="Navadno 2 4" xfId="3" xr:uid="{00000000-0005-0000-0000-000006000000}"/>
    <cellStyle name="Navadno 2 4 2" xfId="9" xr:uid="{00000000-0005-0000-0000-000007000000}"/>
    <cellStyle name="Navadno 3" xfId="11" xr:uid="{00000000-0005-0000-0000-000008000000}"/>
    <cellStyle name="Navadno 4" xfId="10" xr:uid="{00000000-0005-0000-0000-000009000000}"/>
    <cellStyle name="Odstotek" xfId="4" builtinId="5"/>
    <cellStyle name="Odstotek 2" xfId="5" xr:uid="{00000000-0005-0000-0000-00000B000000}"/>
    <cellStyle name="Odstotek 3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72"/>
  <sheetViews>
    <sheetView showWhiteSpace="0" view="pageLayout" topLeftCell="A62" zoomScaleNormal="100" workbookViewId="0">
      <selection activeCell="N70" sqref="N7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10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58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68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614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 t="s">
        <v>92</v>
      </c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/>
      <c r="B14" s="22">
        <v>2</v>
      </c>
      <c r="C14" s="23">
        <v>3</v>
      </c>
      <c r="D14" s="24">
        <v>4</v>
      </c>
      <c r="E14" s="143">
        <v>5</v>
      </c>
      <c r="F14" s="144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37.5" customHeight="1" x14ac:dyDescent="0.15">
      <c r="A15" s="127">
        <v>1</v>
      </c>
      <c r="B15" s="95" t="s">
        <v>623</v>
      </c>
      <c r="C15" s="93">
        <v>30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:N69" si="2">$C15*M15</f>
        <v>0</v>
      </c>
    </row>
    <row r="16" spans="1:14" s="17" customFormat="1" ht="37.5" customHeight="1" x14ac:dyDescent="0.15">
      <c r="A16" s="42">
        <v>2</v>
      </c>
      <c r="B16" s="96" t="s">
        <v>101</v>
      </c>
      <c r="C16" s="91">
        <v>30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69" si="3">J16*K16</f>
        <v>0</v>
      </c>
      <c r="M16" s="40">
        <f t="shared" ref="M16:M69" si="4">J16+L16</f>
        <v>0</v>
      </c>
      <c r="N16" s="41">
        <f t="shared" si="2"/>
        <v>0</v>
      </c>
    </row>
    <row r="17" spans="1:14" s="17" customFormat="1" ht="37.5" customHeight="1" x14ac:dyDescent="0.15">
      <c r="A17" s="42">
        <v>3</v>
      </c>
      <c r="B17" s="96" t="s">
        <v>100</v>
      </c>
      <c r="C17" s="91">
        <v>10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2"/>
        <v>0</v>
      </c>
    </row>
    <row r="18" spans="1:14" s="17" customFormat="1" ht="37.5" customHeight="1" x14ac:dyDescent="0.15">
      <c r="A18" s="42">
        <v>4</v>
      </c>
      <c r="B18" s="96" t="s">
        <v>624</v>
      </c>
      <c r="C18" s="91">
        <v>30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2"/>
        <v>0</v>
      </c>
    </row>
    <row r="19" spans="1:14" s="17" customFormat="1" ht="37.5" customHeight="1" x14ac:dyDescent="0.15">
      <c r="A19" s="42">
        <v>5</v>
      </c>
      <c r="B19" s="96" t="s">
        <v>99</v>
      </c>
      <c r="C19" s="91">
        <v>150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2"/>
        <v>0</v>
      </c>
    </row>
    <row r="20" spans="1:14" s="17" customFormat="1" ht="37.5" customHeight="1" x14ac:dyDescent="0.15">
      <c r="A20" s="42">
        <v>6</v>
      </c>
      <c r="B20" s="96" t="s">
        <v>133</v>
      </c>
      <c r="C20" s="91">
        <v>50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2"/>
        <v>0</v>
      </c>
    </row>
    <row r="21" spans="1:14" s="17" customFormat="1" ht="37.5" customHeight="1" x14ac:dyDescent="0.15">
      <c r="A21" s="42">
        <v>7</v>
      </c>
      <c r="B21" s="96" t="s">
        <v>97</v>
      </c>
      <c r="C21" s="91">
        <v>100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2"/>
        <v>0</v>
      </c>
    </row>
    <row r="22" spans="1:14" s="17" customFormat="1" ht="37.5" customHeight="1" x14ac:dyDescent="0.15">
      <c r="A22" s="42">
        <v>8</v>
      </c>
      <c r="B22" s="96" t="s">
        <v>98</v>
      </c>
      <c r="C22" s="91">
        <v>30</v>
      </c>
      <c r="D22" s="45" t="s">
        <v>67</v>
      </c>
      <c r="E22" s="45"/>
      <c r="F22" s="45"/>
      <c r="G22" s="63"/>
      <c r="H22" s="44"/>
      <c r="I22" s="45"/>
      <c r="J22" s="39"/>
      <c r="K22" s="38"/>
      <c r="L22" s="39">
        <f t="shared" si="3"/>
        <v>0</v>
      </c>
      <c r="M22" s="40">
        <f t="shared" si="4"/>
        <v>0</v>
      </c>
      <c r="N22" s="41">
        <f t="shared" si="2"/>
        <v>0</v>
      </c>
    </row>
    <row r="23" spans="1:14" s="17" customFormat="1" ht="37.5" customHeight="1" x14ac:dyDescent="0.15">
      <c r="A23" s="42">
        <v>9</v>
      </c>
      <c r="B23" s="96" t="s">
        <v>106</v>
      </c>
      <c r="C23" s="91">
        <v>20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2"/>
        <v>0</v>
      </c>
    </row>
    <row r="24" spans="1:14" s="17" customFormat="1" ht="37.5" customHeight="1" x14ac:dyDescent="0.15">
      <c r="A24" s="42">
        <v>10</v>
      </c>
      <c r="B24" s="96" t="s">
        <v>105</v>
      </c>
      <c r="C24" s="91">
        <v>50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2"/>
        <v>0</v>
      </c>
    </row>
    <row r="25" spans="1:14" s="17" customFormat="1" ht="37.5" customHeight="1" x14ac:dyDescent="0.15">
      <c r="A25" s="42">
        <v>11</v>
      </c>
      <c r="B25" s="96" t="s">
        <v>103</v>
      </c>
      <c r="C25" s="91">
        <v>45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2"/>
        <v>0</v>
      </c>
    </row>
    <row r="26" spans="1:14" s="17" customFormat="1" ht="37.5" customHeight="1" x14ac:dyDescent="0.15">
      <c r="A26" s="42">
        <v>12</v>
      </c>
      <c r="B26" s="96" t="s">
        <v>104</v>
      </c>
      <c r="C26" s="91">
        <v>400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2"/>
        <v>0</v>
      </c>
    </row>
    <row r="27" spans="1:14" s="17" customFormat="1" ht="37.5" customHeight="1" x14ac:dyDescent="0.15">
      <c r="A27" s="42">
        <v>13</v>
      </c>
      <c r="B27" s="96" t="s">
        <v>102</v>
      </c>
      <c r="C27" s="91">
        <v>100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2"/>
        <v>0</v>
      </c>
    </row>
    <row r="28" spans="1:14" s="17" customFormat="1" ht="37.5" customHeight="1" x14ac:dyDescent="0.15">
      <c r="A28" s="42">
        <v>14</v>
      </c>
      <c r="B28" s="96" t="s">
        <v>639</v>
      </c>
      <c r="C28" s="91">
        <v>50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2"/>
        <v>0</v>
      </c>
    </row>
    <row r="29" spans="1:14" s="17" customFormat="1" ht="37.5" customHeight="1" x14ac:dyDescent="0.15">
      <c r="A29" s="42">
        <v>15</v>
      </c>
      <c r="B29" s="96" t="s">
        <v>131</v>
      </c>
      <c r="C29" s="91">
        <v>400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2"/>
        <v>0</v>
      </c>
    </row>
    <row r="30" spans="1:14" s="17" customFormat="1" ht="37.5" customHeight="1" x14ac:dyDescent="0.15">
      <c r="A30" s="42">
        <v>16</v>
      </c>
      <c r="B30" s="96" t="s">
        <v>134</v>
      </c>
      <c r="C30" s="91">
        <v>100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2"/>
        <v>0</v>
      </c>
    </row>
    <row r="31" spans="1:14" s="17" customFormat="1" ht="37.5" customHeight="1" x14ac:dyDescent="0.15">
      <c r="A31" s="42">
        <v>17</v>
      </c>
      <c r="B31" s="96" t="s">
        <v>622</v>
      </c>
      <c r="C31" s="91">
        <v>200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2"/>
        <v>0</v>
      </c>
    </row>
    <row r="32" spans="1:14" s="17" customFormat="1" ht="37.5" customHeight="1" x14ac:dyDescent="0.15">
      <c r="A32" s="42">
        <v>18</v>
      </c>
      <c r="B32" s="96" t="s">
        <v>108</v>
      </c>
      <c r="C32" s="91">
        <v>10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2"/>
        <v>0</v>
      </c>
    </row>
    <row r="33" spans="1:14" s="17" customFormat="1" ht="37.5" customHeight="1" x14ac:dyDescent="0.15">
      <c r="A33" s="42">
        <v>19</v>
      </c>
      <c r="B33" s="121" t="s">
        <v>598</v>
      </c>
      <c r="C33" s="91">
        <v>100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2"/>
        <v>0</v>
      </c>
    </row>
    <row r="34" spans="1:14" s="17" customFormat="1" ht="37.5" customHeight="1" x14ac:dyDescent="0.15">
      <c r="A34" s="42">
        <v>20</v>
      </c>
      <c r="B34" s="96" t="s">
        <v>132</v>
      </c>
      <c r="C34" s="91">
        <v>50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2"/>
        <v>0</v>
      </c>
    </row>
    <row r="35" spans="1:14" s="17" customFormat="1" ht="37.5" customHeight="1" x14ac:dyDescent="0.15">
      <c r="A35" s="42">
        <v>21</v>
      </c>
      <c r="B35" s="121" t="s">
        <v>109</v>
      </c>
      <c r="C35" s="91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2"/>
        <v>0</v>
      </c>
    </row>
    <row r="36" spans="1:14" s="17" customFormat="1" ht="37.5" customHeight="1" x14ac:dyDescent="0.15">
      <c r="A36" s="42">
        <v>22</v>
      </c>
      <c r="B36" s="121" t="s">
        <v>115</v>
      </c>
      <c r="C36" s="91">
        <v>5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2"/>
        <v>0</v>
      </c>
    </row>
    <row r="37" spans="1:14" s="17" customFormat="1" ht="37.5" customHeight="1" x14ac:dyDescent="0.15">
      <c r="A37" s="42">
        <v>23</v>
      </c>
      <c r="B37" s="121" t="s">
        <v>640</v>
      </c>
      <c r="C37" s="91">
        <v>30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2"/>
        <v>0</v>
      </c>
    </row>
    <row r="38" spans="1:14" s="17" customFormat="1" ht="37.5" customHeight="1" x14ac:dyDescent="0.15">
      <c r="A38" s="42">
        <v>24</v>
      </c>
      <c r="B38" s="121" t="s">
        <v>643</v>
      </c>
      <c r="C38" s="91">
        <v>30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3"/>
        <v>0</v>
      </c>
      <c r="M38" s="40">
        <f t="shared" si="4"/>
        <v>0</v>
      </c>
      <c r="N38" s="41">
        <f t="shared" si="2"/>
        <v>0</v>
      </c>
    </row>
    <row r="39" spans="1:14" s="17" customFormat="1" ht="37.5" customHeight="1" x14ac:dyDescent="0.15">
      <c r="A39" s="42">
        <v>25</v>
      </c>
      <c r="B39" s="121" t="s">
        <v>641</v>
      </c>
      <c r="C39" s="91">
        <v>30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3"/>
        <v>0</v>
      </c>
      <c r="M39" s="40">
        <f t="shared" si="4"/>
        <v>0</v>
      </c>
      <c r="N39" s="41">
        <f t="shared" si="2"/>
        <v>0</v>
      </c>
    </row>
    <row r="40" spans="1:14" s="17" customFormat="1" ht="37.5" customHeight="1" x14ac:dyDescent="0.15">
      <c r="A40" s="42">
        <v>26</v>
      </c>
      <c r="B40" s="121" t="s">
        <v>626</v>
      </c>
      <c r="C40" s="91">
        <v>30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3"/>
        <v>0</v>
      </c>
      <c r="M40" s="40">
        <f t="shared" si="4"/>
        <v>0</v>
      </c>
      <c r="N40" s="41">
        <f t="shared" si="2"/>
        <v>0</v>
      </c>
    </row>
    <row r="41" spans="1:14" s="17" customFormat="1" ht="37.5" customHeight="1" x14ac:dyDescent="0.15">
      <c r="A41" s="42">
        <v>27</v>
      </c>
      <c r="B41" s="121" t="s">
        <v>112</v>
      </c>
      <c r="C41" s="91">
        <v>30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3"/>
        <v>0</v>
      </c>
      <c r="M41" s="40">
        <f t="shared" si="4"/>
        <v>0</v>
      </c>
      <c r="N41" s="41">
        <f t="shared" si="2"/>
        <v>0</v>
      </c>
    </row>
    <row r="42" spans="1:14" s="17" customFormat="1" ht="37.5" customHeight="1" x14ac:dyDescent="0.15">
      <c r="A42" s="42">
        <v>28</v>
      </c>
      <c r="B42" s="121" t="s">
        <v>113</v>
      </c>
      <c r="C42" s="91">
        <v>50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3"/>
        <v>0</v>
      </c>
      <c r="M42" s="40">
        <f t="shared" si="4"/>
        <v>0</v>
      </c>
      <c r="N42" s="41">
        <f t="shared" si="2"/>
        <v>0</v>
      </c>
    </row>
    <row r="43" spans="1:14" s="17" customFormat="1" ht="37.5" customHeight="1" x14ac:dyDescent="0.15">
      <c r="A43" s="42">
        <v>29</v>
      </c>
      <c r="B43" s="121" t="s">
        <v>110</v>
      </c>
      <c r="C43" s="91">
        <v>30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3"/>
        <v>0</v>
      </c>
      <c r="M43" s="40">
        <f t="shared" si="4"/>
        <v>0</v>
      </c>
      <c r="N43" s="41">
        <f t="shared" si="2"/>
        <v>0</v>
      </c>
    </row>
    <row r="44" spans="1:14" s="17" customFormat="1" ht="37.5" customHeight="1" x14ac:dyDescent="0.15">
      <c r="A44" s="42">
        <v>30</v>
      </c>
      <c r="B44" s="121" t="s">
        <v>644</v>
      </c>
      <c r="C44" s="91">
        <v>30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3"/>
        <v>0</v>
      </c>
      <c r="M44" s="40">
        <f t="shared" si="4"/>
        <v>0</v>
      </c>
      <c r="N44" s="41">
        <f t="shared" si="2"/>
        <v>0</v>
      </c>
    </row>
    <row r="45" spans="1:14" s="17" customFormat="1" ht="37.5" customHeight="1" x14ac:dyDescent="0.15">
      <c r="A45" s="42">
        <v>31</v>
      </c>
      <c r="B45" s="121" t="s">
        <v>111</v>
      </c>
      <c r="C45" s="91">
        <v>30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3"/>
        <v>0</v>
      </c>
      <c r="M45" s="40">
        <f t="shared" si="4"/>
        <v>0</v>
      </c>
      <c r="N45" s="41">
        <f t="shared" si="2"/>
        <v>0</v>
      </c>
    </row>
    <row r="46" spans="1:14" s="17" customFormat="1" ht="37.5" customHeight="1" x14ac:dyDescent="0.15">
      <c r="A46" s="42">
        <v>32</v>
      </c>
      <c r="B46" s="121" t="s">
        <v>642</v>
      </c>
      <c r="C46" s="91">
        <v>30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 t="shared" si="3"/>
        <v>0</v>
      </c>
      <c r="M46" s="40">
        <f t="shared" si="4"/>
        <v>0</v>
      </c>
      <c r="N46" s="41">
        <f t="shared" si="2"/>
        <v>0</v>
      </c>
    </row>
    <row r="47" spans="1:14" s="17" customFormat="1" ht="37.5" customHeight="1" x14ac:dyDescent="0.15">
      <c r="A47" s="42">
        <v>33</v>
      </c>
      <c r="B47" s="121" t="s">
        <v>114</v>
      </c>
      <c r="C47" s="91">
        <v>30</v>
      </c>
      <c r="D47" s="45" t="s">
        <v>67</v>
      </c>
      <c r="E47" s="45"/>
      <c r="F47" s="45"/>
      <c r="G47" s="46"/>
      <c r="H47" s="46"/>
      <c r="I47" s="47"/>
      <c r="J47" s="39"/>
      <c r="K47" s="38"/>
      <c r="L47" s="39">
        <f t="shared" si="3"/>
        <v>0</v>
      </c>
      <c r="M47" s="40">
        <f t="shared" si="4"/>
        <v>0</v>
      </c>
      <c r="N47" s="41">
        <f t="shared" si="2"/>
        <v>0</v>
      </c>
    </row>
    <row r="48" spans="1:14" s="17" customFormat="1" ht="37.5" customHeight="1" x14ac:dyDescent="0.15">
      <c r="A48" s="42">
        <v>34</v>
      </c>
      <c r="B48" s="96" t="s">
        <v>123</v>
      </c>
      <c r="C48" s="91">
        <v>100</v>
      </c>
      <c r="D48" s="45" t="s">
        <v>67</v>
      </c>
      <c r="E48" s="45"/>
      <c r="F48" s="45"/>
      <c r="G48" s="46"/>
      <c r="H48" s="46"/>
      <c r="I48" s="47"/>
      <c r="J48" s="39"/>
      <c r="K48" s="38"/>
      <c r="L48" s="39">
        <f t="shared" si="3"/>
        <v>0</v>
      </c>
      <c r="M48" s="40">
        <f t="shared" si="4"/>
        <v>0</v>
      </c>
      <c r="N48" s="41">
        <f t="shared" si="2"/>
        <v>0</v>
      </c>
    </row>
    <row r="49" spans="1:14" s="17" customFormat="1" ht="37.5" customHeight="1" x14ac:dyDescent="0.15">
      <c r="A49" s="42">
        <v>35</v>
      </c>
      <c r="B49" s="96" t="s">
        <v>634</v>
      </c>
      <c r="C49" s="91">
        <v>50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 t="shared" si="3"/>
        <v>0</v>
      </c>
      <c r="M49" s="40">
        <f t="shared" si="4"/>
        <v>0</v>
      </c>
      <c r="N49" s="41">
        <f t="shared" si="2"/>
        <v>0</v>
      </c>
    </row>
    <row r="50" spans="1:14" s="17" customFormat="1" ht="37.5" customHeight="1" x14ac:dyDescent="0.15">
      <c r="A50" s="42">
        <v>36</v>
      </c>
      <c r="B50" s="105" t="s">
        <v>124</v>
      </c>
      <c r="C50" s="91">
        <v>150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 t="shared" si="3"/>
        <v>0</v>
      </c>
      <c r="M50" s="40">
        <f t="shared" si="4"/>
        <v>0</v>
      </c>
      <c r="N50" s="41">
        <f t="shared" si="2"/>
        <v>0</v>
      </c>
    </row>
    <row r="51" spans="1:14" s="17" customFormat="1" ht="37.5" customHeight="1" x14ac:dyDescent="0.15">
      <c r="A51" s="42">
        <v>37</v>
      </c>
      <c r="B51" s="105" t="s">
        <v>636</v>
      </c>
      <c r="C51" s="91">
        <v>20</v>
      </c>
      <c r="D51" s="45" t="s">
        <v>67</v>
      </c>
      <c r="E51" s="45"/>
      <c r="F51" s="45"/>
      <c r="G51" s="46"/>
      <c r="H51" s="46"/>
      <c r="I51" s="47"/>
      <c r="J51" s="39"/>
      <c r="K51" s="38"/>
      <c r="L51" s="39">
        <f t="shared" si="3"/>
        <v>0</v>
      </c>
      <c r="M51" s="40">
        <f t="shared" si="4"/>
        <v>0</v>
      </c>
      <c r="N51" s="41">
        <f t="shared" si="2"/>
        <v>0</v>
      </c>
    </row>
    <row r="52" spans="1:14" s="17" customFormat="1" ht="37.5" customHeight="1" x14ac:dyDescent="0.15">
      <c r="A52" s="42">
        <v>38</v>
      </c>
      <c r="B52" s="96" t="s">
        <v>121</v>
      </c>
      <c r="C52" s="91">
        <v>30</v>
      </c>
      <c r="D52" s="45" t="s">
        <v>67</v>
      </c>
      <c r="E52" s="45"/>
      <c r="F52" s="45"/>
      <c r="G52" s="46"/>
      <c r="H52" s="46"/>
      <c r="I52" s="47"/>
      <c r="J52" s="39"/>
      <c r="K52" s="38"/>
      <c r="L52" s="39">
        <f t="shared" si="3"/>
        <v>0</v>
      </c>
      <c r="M52" s="40">
        <f t="shared" si="4"/>
        <v>0</v>
      </c>
      <c r="N52" s="41">
        <f t="shared" si="2"/>
        <v>0</v>
      </c>
    </row>
    <row r="53" spans="1:14" s="17" customFormat="1" ht="35.25" customHeight="1" x14ac:dyDescent="0.15">
      <c r="A53" s="42">
        <v>39</v>
      </c>
      <c r="B53" s="96" t="s">
        <v>118</v>
      </c>
      <c r="C53" s="91">
        <v>20</v>
      </c>
      <c r="D53" s="45" t="s">
        <v>67</v>
      </c>
      <c r="E53" s="45"/>
      <c r="F53" s="45"/>
      <c r="G53" s="46"/>
      <c r="H53" s="46"/>
      <c r="I53" s="47"/>
      <c r="J53" s="39"/>
      <c r="K53" s="38"/>
      <c r="L53" s="39">
        <f t="shared" si="3"/>
        <v>0</v>
      </c>
      <c r="M53" s="40">
        <f t="shared" si="4"/>
        <v>0</v>
      </c>
      <c r="N53" s="41">
        <f t="shared" si="2"/>
        <v>0</v>
      </c>
    </row>
    <row r="54" spans="1:14" s="17" customFormat="1" ht="35.25" customHeight="1" x14ac:dyDescent="0.15">
      <c r="A54" s="42">
        <v>40</v>
      </c>
      <c r="B54" s="96" t="s">
        <v>119</v>
      </c>
      <c r="C54" s="91">
        <v>10</v>
      </c>
      <c r="D54" s="45" t="s">
        <v>67</v>
      </c>
      <c r="E54" s="45"/>
      <c r="F54" s="45"/>
      <c r="G54" s="46"/>
      <c r="H54" s="46"/>
      <c r="I54" s="47"/>
      <c r="J54" s="39"/>
      <c r="K54" s="38"/>
      <c r="L54" s="39">
        <f t="shared" si="3"/>
        <v>0</v>
      </c>
      <c r="M54" s="40">
        <f t="shared" si="4"/>
        <v>0</v>
      </c>
      <c r="N54" s="41">
        <f t="shared" si="2"/>
        <v>0</v>
      </c>
    </row>
    <row r="55" spans="1:14" s="17" customFormat="1" ht="35.25" customHeight="1" x14ac:dyDescent="0.15">
      <c r="A55" s="42">
        <v>41</v>
      </c>
      <c r="B55" s="96" t="s">
        <v>122</v>
      </c>
      <c r="C55" s="91">
        <v>50</v>
      </c>
      <c r="D55" s="45" t="s">
        <v>67</v>
      </c>
      <c r="E55" s="45"/>
      <c r="F55" s="45"/>
      <c r="G55" s="46"/>
      <c r="H55" s="46"/>
      <c r="I55" s="47"/>
      <c r="J55" s="39"/>
      <c r="K55" s="38"/>
      <c r="L55" s="39">
        <f t="shared" si="3"/>
        <v>0</v>
      </c>
      <c r="M55" s="40">
        <f t="shared" si="4"/>
        <v>0</v>
      </c>
      <c r="N55" s="41">
        <f t="shared" si="2"/>
        <v>0</v>
      </c>
    </row>
    <row r="56" spans="1:14" s="17" customFormat="1" ht="35.25" customHeight="1" x14ac:dyDescent="0.15">
      <c r="A56" s="42">
        <v>42</v>
      </c>
      <c r="B56" s="96" t="s">
        <v>625</v>
      </c>
      <c r="C56" s="91">
        <v>100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 t="shared" si="3"/>
        <v>0</v>
      </c>
      <c r="M56" s="40">
        <f t="shared" si="4"/>
        <v>0</v>
      </c>
      <c r="N56" s="41">
        <f t="shared" si="2"/>
        <v>0</v>
      </c>
    </row>
    <row r="57" spans="1:14" s="17" customFormat="1" ht="35.25" customHeight="1" x14ac:dyDescent="0.15">
      <c r="A57" s="42">
        <v>43</v>
      </c>
      <c r="B57" s="96" t="s">
        <v>120</v>
      </c>
      <c r="C57" s="91">
        <v>100</v>
      </c>
      <c r="D57" s="45" t="s">
        <v>67</v>
      </c>
      <c r="E57" s="45"/>
      <c r="F57" s="45"/>
      <c r="G57" s="46"/>
      <c r="H57" s="46"/>
      <c r="I57" s="47"/>
      <c r="J57" s="39"/>
      <c r="K57" s="38"/>
      <c r="L57" s="39">
        <f t="shared" si="3"/>
        <v>0</v>
      </c>
      <c r="M57" s="40">
        <f t="shared" si="4"/>
        <v>0</v>
      </c>
      <c r="N57" s="41">
        <f t="shared" si="2"/>
        <v>0</v>
      </c>
    </row>
    <row r="58" spans="1:14" s="17" customFormat="1" ht="35.25" customHeight="1" x14ac:dyDescent="0.15">
      <c r="A58" s="42">
        <v>44</v>
      </c>
      <c r="B58" s="105" t="s">
        <v>635</v>
      </c>
      <c r="C58" s="91">
        <v>20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 t="shared" si="3"/>
        <v>0</v>
      </c>
      <c r="M58" s="40">
        <f t="shared" si="4"/>
        <v>0</v>
      </c>
      <c r="N58" s="41">
        <f t="shared" si="2"/>
        <v>0</v>
      </c>
    </row>
    <row r="59" spans="1:14" s="17" customFormat="1" ht="35.25" customHeight="1" x14ac:dyDescent="0.15">
      <c r="A59" s="42">
        <v>45</v>
      </c>
      <c r="B59" s="96" t="s">
        <v>127</v>
      </c>
      <c r="C59" s="91">
        <v>10</v>
      </c>
      <c r="D59" s="45" t="s">
        <v>67</v>
      </c>
      <c r="E59" s="45"/>
      <c r="F59" s="45"/>
      <c r="G59" s="46"/>
      <c r="H59" s="46"/>
      <c r="I59" s="47"/>
      <c r="J59" s="39"/>
      <c r="K59" s="38"/>
      <c r="L59" s="39">
        <f t="shared" si="3"/>
        <v>0</v>
      </c>
      <c r="M59" s="40">
        <f t="shared" si="4"/>
        <v>0</v>
      </c>
      <c r="N59" s="41">
        <f t="shared" si="2"/>
        <v>0</v>
      </c>
    </row>
    <row r="60" spans="1:14" s="17" customFormat="1" ht="35.25" customHeight="1" x14ac:dyDescent="0.15">
      <c r="A60" s="42">
        <v>46</v>
      </c>
      <c r="B60" s="96" t="s">
        <v>125</v>
      </c>
      <c r="C60" s="91">
        <v>100</v>
      </c>
      <c r="D60" s="45" t="s">
        <v>67</v>
      </c>
      <c r="E60" s="45"/>
      <c r="F60" s="45"/>
      <c r="G60" s="46"/>
      <c r="H60" s="46"/>
      <c r="I60" s="47"/>
      <c r="J60" s="39"/>
      <c r="K60" s="38"/>
      <c r="L60" s="39">
        <f t="shared" si="3"/>
        <v>0</v>
      </c>
      <c r="M60" s="40">
        <f t="shared" si="4"/>
        <v>0</v>
      </c>
      <c r="N60" s="41">
        <f t="shared" si="2"/>
        <v>0</v>
      </c>
    </row>
    <row r="61" spans="1:14" s="17" customFormat="1" ht="35.25" customHeight="1" x14ac:dyDescent="0.15">
      <c r="A61" s="42">
        <v>47</v>
      </c>
      <c r="B61" s="96" t="s">
        <v>126</v>
      </c>
      <c r="C61" s="91">
        <v>100</v>
      </c>
      <c r="D61" s="45" t="s">
        <v>67</v>
      </c>
      <c r="E61" s="45"/>
      <c r="F61" s="45"/>
      <c r="G61" s="46"/>
      <c r="H61" s="46"/>
      <c r="I61" s="47"/>
      <c r="J61" s="39"/>
      <c r="K61" s="38"/>
      <c r="L61" s="39">
        <f t="shared" si="3"/>
        <v>0</v>
      </c>
      <c r="M61" s="40">
        <f t="shared" si="4"/>
        <v>0</v>
      </c>
      <c r="N61" s="41">
        <f t="shared" si="2"/>
        <v>0</v>
      </c>
    </row>
    <row r="62" spans="1:14" s="17" customFormat="1" ht="35.25" customHeight="1" x14ac:dyDescent="0.15">
      <c r="A62" s="42">
        <v>48</v>
      </c>
      <c r="B62" s="96" t="s">
        <v>638</v>
      </c>
      <c r="C62" s="91">
        <v>300</v>
      </c>
      <c r="D62" s="45" t="s">
        <v>627</v>
      </c>
      <c r="E62" s="45"/>
      <c r="F62" s="45"/>
      <c r="G62" s="46"/>
      <c r="H62" s="46"/>
      <c r="I62" s="47"/>
      <c r="J62" s="39"/>
      <c r="K62" s="38"/>
      <c r="L62" s="39">
        <f t="shared" si="3"/>
        <v>0</v>
      </c>
      <c r="M62" s="40">
        <f t="shared" si="4"/>
        <v>0</v>
      </c>
      <c r="N62" s="41">
        <f t="shared" si="2"/>
        <v>0</v>
      </c>
    </row>
    <row r="63" spans="1:14" s="17" customFormat="1" ht="35.25" customHeight="1" x14ac:dyDescent="0.15">
      <c r="A63" s="42">
        <v>49</v>
      </c>
      <c r="B63" s="96" t="s">
        <v>129</v>
      </c>
      <c r="C63" s="91">
        <v>80</v>
      </c>
      <c r="D63" s="45" t="s">
        <v>67</v>
      </c>
      <c r="E63" s="45"/>
      <c r="F63" s="45"/>
      <c r="G63" s="46"/>
      <c r="H63" s="46"/>
      <c r="I63" s="47"/>
      <c r="J63" s="39"/>
      <c r="K63" s="38"/>
      <c r="L63" s="39">
        <f t="shared" si="3"/>
        <v>0</v>
      </c>
      <c r="M63" s="40">
        <f t="shared" si="4"/>
        <v>0</v>
      </c>
      <c r="N63" s="41">
        <f t="shared" si="2"/>
        <v>0</v>
      </c>
    </row>
    <row r="64" spans="1:14" s="17" customFormat="1" ht="35.25" customHeight="1" x14ac:dyDescent="0.15">
      <c r="A64" s="42">
        <v>50</v>
      </c>
      <c r="B64" s="96" t="s">
        <v>128</v>
      </c>
      <c r="C64" s="91">
        <v>200</v>
      </c>
      <c r="D64" s="45" t="s">
        <v>67</v>
      </c>
      <c r="E64" s="45"/>
      <c r="F64" s="45"/>
      <c r="G64" s="46"/>
      <c r="H64" s="46"/>
      <c r="I64" s="47"/>
      <c r="J64" s="39"/>
      <c r="K64" s="38"/>
      <c r="L64" s="39">
        <f t="shared" si="3"/>
        <v>0</v>
      </c>
      <c r="M64" s="40">
        <f t="shared" si="4"/>
        <v>0</v>
      </c>
      <c r="N64" s="41">
        <f t="shared" si="2"/>
        <v>0</v>
      </c>
    </row>
    <row r="65" spans="1:14" s="17" customFormat="1" ht="35.25" customHeight="1" x14ac:dyDescent="0.15">
      <c r="A65" s="42">
        <v>51</v>
      </c>
      <c r="B65" s="105" t="s">
        <v>130</v>
      </c>
      <c r="C65" s="91">
        <v>100</v>
      </c>
      <c r="D65" s="45" t="s">
        <v>67</v>
      </c>
      <c r="E65" s="45"/>
      <c r="F65" s="45"/>
      <c r="G65" s="46"/>
      <c r="H65" s="46"/>
      <c r="I65" s="47"/>
      <c r="J65" s="39"/>
      <c r="K65" s="38"/>
      <c r="L65" s="39">
        <f t="shared" si="3"/>
        <v>0</v>
      </c>
      <c r="M65" s="40">
        <f t="shared" si="4"/>
        <v>0</v>
      </c>
      <c r="N65" s="41">
        <f t="shared" si="2"/>
        <v>0</v>
      </c>
    </row>
    <row r="66" spans="1:14" s="17" customFormat="1" ht="35.25" customHeight="1" x14ac:dyDescent="0.15">
      <c r="A66" s="42">
        <v>52</v>
      </c>
      <c r="B66" s="96" t="s">
        <v>116</v>
      </c>
      <c r="C66" s="91">
        <v>50</v>
      </c>
      <c r="D66" s="45" t="s">
        <v>67</v>
      </c>
      <c r="E66" s="45"/>
      <c r="F66" s="45"/>
      <c r="G66" s="46"/>
      <c r="H66" s="46"/>
      <c r="I66" s="47"/>
      <c r="J66" s="39"/>
      <c r="K66" s="38"/>
      <c r="L66" s="39">
        <f t="shared" si="3"/>
        <v>0</v>
      </c>
      <c r="M66" s="40">
        <f t="shared" si="4"/>
        <v>0</v>
      </c>
      <c r="N66" s="41">
        <f t="shared" si="2"/>
        <v>0</v>
      </c>
    </row>
    <row r="67" spans="1:14" s="17" customFormat="1" ht="35.25" customHeight="1" x14ac:dyDescent="0.15">
      <c r="A67" s="42">
        <v>53</v>
      </c>
      <c r="B67" s="96" t="s">
        <v>117</v>
      </c>
      <c r="C67" s="91">
        <v>20</v>
      </c>
      <c r="D67" s="45" t="s">
        <v>67</v>
      </c>
      <c r="E67" s="45"/>
      <c r="F67" s="45"/>
      <c r="G67" s="46"/>
      <c r="H67" s="46"/>
      <c r="I67" s="47"/>
      <c r="J67" s="39"/>
      <c r="K67" s="38"/>
      <c r="L67" s="39">
        <f t="shared" si="3"/>
        <v>0</v>
      </c>
      <c r="M67" s="40">
        <f t="shared" si="4"/>
        <v>0</v>
      </c>
      <c r="N67" s="41">
        <f t="shared" si="2"/>
        <v>0</v>
      </c>
    </row>
    <row r="68" spans="1:14" s="17" customFormat="1" ht="35.25" customHeight="1" x14ac:dyDescent="0.15">
      <c r="A68" s="42">
        <v>54</v>
      </c>
      <c r="B68" s="96" t="s">
        <v>637</v>
      </c>
      <c r="C68" s="91">
        <v>10</v>
      </c>
      <c r="D68" s="45" t="s">
        <v>67</v>
      </c>
      <c r="E68" s="45"/>
      <c r="F68" s="45"/>
      <c r="G68" s="46"/>
      <c r="H68" s="46"/>
      <c r="I68" s="47"/>
      <c r="J68" s="39"/>
      <c r="K68" s="38"/>
      <c r="L68" s="39">
        <f t="shared" si="3"/>
        <v>0</v>
      </c>
      <c r="M68" s="40">
        <f t="shared" si="4"/>
        <v>0</v>
      </c>
      <c r="N68" s="41">
        <f t="shared" si="2"/>
        <v>0</v>
      </c>
    </row>
    <row r="69" spans="1:14" s="17" customFormat="1" ht="35.25" customHeight="1" thickBot="1" x14ac:dyDescent="0.2">
      <c r="A69" s="19">
        <v>55</v>
      </c>
      <c r="B69" s="97" t="s">
        <v>107</v>
      </c>
      <c r="C69" s="92">
        <v>3</v>
      </c>
      <c r="D69" s="126" t="s">
        <v>67</v>
      </c>
      <c r="E69" s="126"/>
      <c r="F69" s="126"/>
      <c r="G69" s="51"/>
      <c r="H69" s="51"/>
      <c r="I69" s="52"/>
      <c r="J69" s="53"/>
      <c r="K69" s="54"/>
      <c r="L69" s="53">
        <f t="shared" si="3"/>
        <v>0</v>
      </c>
      <c r="M69" s="55">
        <f t="shared" si="4"/>
        <v>0</v>
      </c>
      <c r="N69" s="56">
        <f t="shared" si="2"/>
        <v>0</v>
      </c>
    </row>
    <row r="70" spans="1:14" ht="23.25" customHeight="1" thickBot="1" x14ac:dyDescent="0.25">
      <c r="A70" s="145" t="s">
        <v>762</v>
      </c>
      <c r="B70" s="146"/>
      <c r="C70" s="146"/>
      <c r="D70" s="146"/>
      <c r="E70" s="57"/>
      <c r="F70" s="58"/>
      <c r="G70" s="59"/>
      <c r="H70" s="58"/>
      <c r="I70" s="60"/>
      <c r="J70" s="85"/>
      <c r="K70" s="61"/>
      <c r="L70" s="58"/>
      <c r="M70" s="58"/>
      <c r="N70" s="62">
        <f>SUM(N15:N69)</f>
        <v>0</v>
      </c>
    </row>
    <row r="71" spans="1:14" s="17" customFormat="1" ht="20.25" customHeight="1" x14ac:dyDescent="0.15">
      <c r="A71" s="48"/>
      <c r="B71" s="48"/>
      <c r="C71" s="49"/>
      <c r="D71" s="7"/>
      <c r="E71" s="48"/>
      <c r="F71" s="48"/>
      <c r="G71" s="48"/>
      <c r="H71" s="48"/>
      <c r="I71" s="48"/>
      <c r="J71" s="48"/>
      <c r="K71" s="48"/>
      <c r="L71" s="48"/>
      <c r="M71" s="48"/>
      <c r="N71" s="48"/>
    </row>
    <row r="72" spans="1:14" s="17" customFormat="1" ht="19.5" customHeight="1" x14ac:dyDescent="0.15">
      <c r="A72" s="13" t="s">
        <v>21</v>
      </c>
      <c r="B72" s="13"/>
      <c r="C72" s="12"/>
      <c r="D72" s="14"/>
      <c r="E72" s="13"/>
      <c r="G72" s="7"/>
      <c r="H72" s="7" t="s">
        <v>22</v>
      </c>
      <c r="I72" s="147" t="s">
        <v>23</v>
      </c>
      <c r="J72" s="147"/>
      <c r="K72" s="147"/>
      <c r="L72" s="147"/>
      <c r="M72" s="148"/>
      <c r="N72" s="148"/>
    </row>
  </sheetData>
  <autoFilter ref="A8:N70" xr:uid="{5E598FDB-67BB-4AE4-B27A-98CEAA430709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sortState ref="A15:N69">
    <sortCondition ref="B15:B69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70:D70"/>
    <mergeCell ref="I72:L72"/>
    <mergeCell ref="M72:N72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showWhiteSpace="0" view="pageLayout" topLeftCell="A22" zoomScaleNormal="100" workbookViewId="0">
      <selection activeCell="N35" sqref="N35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93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614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7.5" customHeight="1" x14ac:dyDescent="0.15">
      <c r="A15" s="127" t="s">
        <v>24</v>
      </c>
      <c r="B15" s="64" t="s">
        <v>137</v>
      </c>
      <c r="C15" s="90">
        <v>50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:L16" si="0">J15*K15</f>
        <v>0</v>
      </c>
      <c r="M15" s="36">
        <f t="shared" ref="M15:M16" si="1">J15+L15</f>
        <v>0</v>
      </c>
      <c r="N15" s="37">
        <f t="shared" ref="N15:N34" si="2">$C15*M15</f>
        <v>0</v>
      </c>
    </row>
    <row r="16" spans="1:14" s="17" customFormat="1" ht="37.5" customHeight="1" x14ac:dyDescent="0.15">
      <c r="A16" s="42" t="s">
        <v>25</v>
      </c>
      <c r="B16" s="63" t="s">
        <v>138</v>
      </c>
      <c r="C16" s="88">
        <v>100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si="0"/>
        <v>0</v>
      </c>
      <c r="M16" s="40">
        <f t="shared" si="1"/>
        <v>0</v>
      </c>
      <c r="N16" s="41">
        <f t="shared" si="2"/>
        <v>0</v>
      </c>
    </row>
    <row r="17" spans="1:14" s="17" customFormat="1" ht="37.5" customHeight="1" x14ac:dyDescent="0.15">
      <c r="A17" s="42" t="s">
        <v>26</v>
      </c>
      <c r="B17" s="43" t="s">
        <v>140</v>
      </c>
      <c r="C17" s="88">
        <v>100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ref="L17:L34" si="3">J17*K17</f>
        <v>0</v>
      </c>
      <c r="M17" s="40">
        <f t="shared" ref="M17:M34" si="4">J17+L17</f>
        <v>0</v>
      </c>
      <c r="N17" s="41">
        <f t="shared" si="2"/>
        <v>0</v>
      </c>
    </row>
    <row r="18" spans="1:14" s="17" customFormat="1" ht="37.5" customHeight="1" x14ac:dyDescent="0.15">
      <c r="A18" s="42" t="s">
        <v>27</v>
      </c>
      <c r="B18" s="43" t="s">
        <v>139</v>
      </c>
      <c r="C18" s="88">
        <v>25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2"/>
        <v>0</v>
      </c>
    </row>
    <row r="19" spans="1:14" s="17" customFormat="1" ht="37.5" customHeight="1" x14ac:dyDescent="0.15">
      <c r="A19" s="42" t="s">
        <v>28</v>
      </c>
      <c r="B19" s="43" t="s">
        <v>600</v>
      </c>
      <c r="C19" s="88">
        <v>50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2"/>
        <v>0</v>
      </c>
    </row>
    <row r="20" spans="1:14" s="17" customFormat="1" ht="37.5" customHeight="1" x14ac:dyDescent="0.15">
      <c r="A20" s="42" t="s">
        <v>29</v>
      </c>
      <c r="B20" s="43" t="s">
        <v>599</v>
      </c>
      <c r="C20" s="88">
        <v>100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2"/>
        <v>0</v>
      </c>
    </row>
    <row r="21" spans="1:14" s="17" customFormat="1" ht="37.5" customHeight="1" x14ac:dyDescent="0.15">
      <c r="A21" s="42" t="s">
        <v>30</v>
      </c>
      <c r="B21" s="63" t="s">
        <v>142</v>
      </c>
      <c r="C21" s="88">
        <v>100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2"/>
        <v>0</v>
      </c>
    </row>
    <row r="22" spans="1:14" s="17" customFormat="1" ht="35.25" customHeight="1" x14ac:dyDescent="0.15">
      <c r="A22" s="42" t="s">
        <v>31</v>
      </c>
      <c r="B22" s="43" t="s">
        <v>141</v>
      </c>
      <c r="C22" s="88">
        <v>100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2"/>
        <v>0</v>
      </c>
    </row>
    <row r="23" spans="1:14" s="17" customFormat="1" ht="35.25" customHeight="1" x14ac:dyDescent="0.15">
      <c r="A23" s="42" t="s">
        <v>32</v>
      </c>
      <c r="B23" s="43" t="s">
        <v>621</v>
      </c>
      <c r="C23" s="88">
        <v>300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2"/>
        <v>0</v>
      </c>
    </row>
    <row r="24" spans="1:14" s="17" customFormat="1" ht="35.25" customHeight="1" x14ac:dyDescent="0.15">
      <c r="A24" s="42" t="s">
        <v>33</v>
      </c>
      <c r="B24" s="63" t="s">
        <v>143</v>
      </c>
      <c r="C24" s="88">
        <v>100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2"/>
        <v>0</v>
      </c>
    </row>
    <row r="25" spans="1:14" s="17" customFormat="1" ht="35.25" customHeight="1" x14ac:dyDescent="0.15">
      <c r="A25" s="42" t="s">
        <v>34</v>
      </c>
      <c r="B25" s="63" t="s">
        <v>136</v>
      </c>
      <c r="C25" s="88">
        <v>100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2"/>
        <v>0</v>
      </c>
    </row>
    <row r="26" spans="1:14" s="17" customFormat="1" ht="35.25" customHeight="1" x14ac:dyDescent="0.15">
      <c r="A26" s="42" t="s">
        <v>35</v>
      </c>
      <c r="B26" s="63" t="s">
        <v>135</v>
      </c>
      <c r="C26" s="88">
        <v>300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2"/>
        <v>0</v>
      </c>
    </row>
    <row r="27" spans="1:14" s="17" customFormat="1" ht="35.25" customHeight="1" x14ac:dyDescent="0.15">
      <c r="A27" s="42" t="s">
        <v>36</v>
      </c>
      <c r="B27" s="63" t="s">
        <v>144</v>
      </c>
      <c r="C27" s="88">
        <v>50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2"/>
        <v>0</v>
      </c>
    </row>
    <row r="28" spans="1:14" s="17" customFormat="1" ht="35.25" customHeight="1" x14ac:dyDescent="0.15">
      <c r="A28" s="42" t="s">
        <v>37</v>
      </c>
      <c r="B28" s="63" t="s">
        <v>146</v>
      </c>
      <c r="C28" s="88">
        <v>20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2"/>
        <v>0</v>
      </c>
    </row>
    <row r="29" spans="1:14" s="17" customFormat="1" ht="35.25" customHeight="1" x14ac:dyDescent="0.15">
      <c r="A29" s="42" t="s">
        <v>39</v>
      </c>
      <c r="B29" s="63" t="s">
        <v>145</v>
      </c>
      <c r="C29" s="88">
        <v>100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2"/>
        <v>0</v>
      </c>
    </row>
    <row r="30" spans="1:14" s="17" customFormat="1" ht="35.25" customHeight="1" x14ac:dyDescent="0.15">
      <c r="A30" s="42" t="s">
        <v>40</v>
      </c>
      <c r="B30" s="63" t="s">
        <v>149</v>
      </c>
      <c r="C30" s="88">
        <v>20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2"/>
        <v>0</v>
      </c>
    </row>
    <row r="31" spans="1:14" s="17" customFormat="1" ht="35.25" customHeight="1" x14ac:dyDescent="0.15">
      <c r="A31" s="42" t="s">
        <v>41</v>
      </c>
      <c r="B31" s="63" t="s">
        <v>645</v>
      </c>
      <c r="C31" s="88">
        <v>50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2"/>
        <v>0</v>
      </c>
    </row>
    <row r="32" spans="1:14" s="17" customFormat="1" ht="35.25" customHeight="1" x14ac:dyDescent="0.15">
      <c r="A32" s="42" t="s">
        <v>42</v>
      </c>
      <c r="B32" s="63" t="s">
        <v>646</v>
      </c>
      <c r="C32" s="88">
        <v>50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2"/>
        <v>0</v>
      </c>
    </row>
    <row r="33" spans="1:14" s="17" customFormat="1" ht="35.25" customHeight="1" x14ac:dyDescent="0.15">
      <c r="A33" s="42" t="s">
        <v>43</v>
      </c>
      <c r="B33" s="63" t="s">
        <v>148</v>
      </c>
      <c r="C33" s="88">
        <v>20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2"/>
        <v>0</v>
      </c>
    </row>
    <row r="34" spans="1:14" s="17" customFormat="1" ht="35.25" customHeight="1" thickBot="1" x14ac:dyDescent="0.2">
      <c r="A34" s="19" t="s">
        <v>44</v>
      </c>
      <c r="B34" s="86" t="s">
        <v>147</v>
      </c>
      <c r="C34" s="89">
        <v>20</v>
      </c>
      <c r="D34" s="126" t="s">
        <v>67</v>
      </c>
      <c r="E34" s="126"/>
      <c r="F34" s="126"/>
      <c r="G34" s="51"/>
      <c r="H34" s="51"/>
      <c r="I34" s="52"/>
      <c r="J34" s="53"/>
      <c r="K34" s="54"/>
      <c r="L34" s="53">
        <f t="shared" si="3"/>
        <v>0</v>
      </c>
      <c r="M34" s="55">
        <f t="shared" si="4"/>
        <v>0</v>
      </c>
      <c r="N34" s="56">
        <f t="shared" si="2"/>
        <v>0</v>
      </c>
    </row>
    <row r="35" spans="1:14" ht="23.25" customHeight="1" thickBot="1" x14ac:dyDescent="0.25">
      <c r="A35" s="170" t="s">
        <v>763</v>
      </c>
      <c r="B35" s="171"/>
      <c r="C35" s="171"/>
      <c r="D35" s="171"/>
      <c r="E35" s="57"/>
      <c r="F35" s="58"/>
      <c r="G35" s="59"/>
      <c r="H35" s="58"/>
      <c r="I35" s="60"/>
      <c r="J35" s="85">
        <f>SUM(J15:J34)</f>
        <v>0</v>
      </c>
      <c r="K35" s="61"/>
      <c r="L35" s="58"/>
      <c r="M35" s="58"/>
      <c r="N35" s="62">
        <f>SUM(N15:N34)</f>
        <v>0</v>
      </c>
    </row>
    <row r="36" spans="1:14" s="17" customFormat="1" ht="20.25" customHeight="1" x14ac:dyDescent="0.15">
      <c r="A36" s="71"/>
      <c r="B36" s="71"/>
      <c r="C36" s="49"/>
      <c r="D36" s="7"/>
      <c r="E36" s="71"/>
      <c r="F36" s="71"/>
      <c r="G36" s="71"/>
      <c r="H36" s="71"/>
      <c r="I36" s="71"/>
      <c r="J36" s="71"/>
      <c r="K36" s="71"/>
      <c r="L36" s="71"/>
      <c r="M36" s="71"/>
      <c r="N36" s="71"/>
    </row>
    <row r="37" spans="1:14" s="17" customFormat="1" ht="19.5" customHeight="1" x14ac:dyDescent="0.15">
      <c r="A37" s="13" t="s">
        <v>21</v>
      </c>
      <c r="B37" s="13"/>
      <c r="C37" s="12"/>
      <c r="D37" s="14"/>
      <c r="E37" s="13"/>
      <c r="G37" s="7"/>
      <c r="H37" s="7" t="s">
        <v>22</v>
      </c>
      <c r="I37" s="147" t="s">
        <v>23</v>
      </c>
      <c r="J37" s="147"/>
      <c r="K37" s="147"/>
      <c r="L37" s="147"/>
      <c r="M37" s="148"/>
      <c r="N37" s="148"/>
    </row>
  </sheetData>
  <sortState ref="A15:N34">
    <sortCondition ref="B15:B34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35:D35"/>
    <mergeCell ref="I37:L37"/>
    <mergeCell ref="M37:N37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5C3AB-FB71-4B1E-8366-1FB4E72B1419}">
  <sheetPr>
    <pageSetUpPr fitToPage="1"/>
  </sheetPr>
  <dimension ref="A1:N23"/>
  <sheetViews>
    <sheetView showWhiteSpace="0" view="pageLayout" zoomScaleNormal="100" workbookViewId="0">
      <selection activeCell="N21" sqref="N2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22.5" customHeight="1" x14ac:dyDescent="0.2">
      <c r="A7" s="7"/>
      <c r="B7" s="8"/>
      <c r="C7" s="9"/>
      <c r="D7" s="12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764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608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5" customFormat="1" ht="22.5" customHeight="1" thickBot="1" x14ac:dyDescent="0.25">
      <c r="A11" s="175" t="s">
        <v>699</v>
      </c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23">
        <v>6</v>
      </c>
      <c r="H14" s="26">
        <v>7</v>
      </c>
      <c r="I14" s="27">
        <v>8</v>
      </c>
      <c r="J14" s="28">
        <v>9</v>
      </c>
      <c r="K14" s="123">
        <v>10</v>
      </c>
      <c r="L14" s="123">
        <v>11</v>
      </c>
      <c r="M14" s="28">
        <v>12</v>
      </c>
      <c r="N14" s="29">
        <v>13</v>
      </c>
    </row>
    <row r="15" spans="1:14" s="17" customFormat="1" ht="27.75" customHeight="1" thickBot="1" x14ac:dyDescent="0.2">
      <c r="A15" s="127" t="s">
        <v>24</v>
      </c>
      <c r="B15" s="64" t="s">
        <v>700</v>
      </c>
      <c r="C15" s="31">
        <v>200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27.75" customHeight="1" thickBot="1" x14ac:dyDescent="0.2">
      <c r="A16" s="42" t="s">
        <v>25</v>
      </c>
      <c r="B16" s="63" t="s">
        <v>701</v>
      </c>
      <c r="C16" s="44">
        <v>200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4">
        <f t="shared" ref="L16:L20" si="0">J16*K16</f>
        <v>0</v>
      </c>
      <c r="M16" s="36">
        <f t="shared" ref="M16:M20" si="1">J16+L16</f>
        <v>0</v>
      </c>
      <c r="N16" s="37">
        <f t="shared" ref="N16:N20" si="2">$C16*M16</f>
        <v>0</v>
      </c>
    </row>
    <row r="17" spans="1:14" s="17" customFormat="1" ht="27.75" customHeight="1" thickBot="1" x14ac:dyDescent="0.2">
      <c r="A17" s="42" t="s">
        <v>26</v>
      </c>
      <c r="B17" s="63" t="s">
        <v>702</v>
      </c>
      <c r="C17" s="44">
        <v>200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4">
        <f t="shared" si="0"/>
        <v>0</v>
      </c>
      <c r="M17" s="36">
        <f t="shared" si="1"/>
        <v>0</v>
      </c>
      <c r="N17" s="37">
        <f t="shared" si="2"/>
        <v>0</v>
      </c>
    </row>
    <row r="18" spans="1:14" s="17" customFormat="1" ht="27.75" customHeight="1" thickBot="1" x14ac:dyDescent="0.2">
      <c r="A18" s="42" t="s">
        <v>27</v>
      </c>
      <c r="B18" s="63" t="s">
        <v>703</v>
      </c>
      <c r="C18" s="44">
        <v>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4">
        <f t="shared" si="0"/>
        <v>0</v>
      </c>
      <c r="M18" s="36">
        <f t="shared" si="1"/>
        <v>0</v>
      </c>
      <c r="N18" s="37">
        <f t="shared" si="2"/>
        <v>0</v>
      </c>
    </row>
    <row r="19" spans="1:14" s="17" customFormat="1" ht="27.75" customHeight="1" thickBot="1" x14ac:dyDescent="0.2">
      <c r="A19" s="42" t="s">
        <v>28</v>
      </c>
      <c r="B19" s="63" t="s">
        <v>704</v>
      </c>
      <c r="C19" s="44">
        <v>50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4">
        <f t="shared" si="0"/>
        <v>0</v>
      </c>
      <c r="M19" s="36">
        <f t="shared" si="1"/>
        <v>0</v>
      </c>
      <c r="N19" s="37">
        <f t="shared" si="2"/>
        <v>0</v>
      </c>
    </row>
    <row r="20" spans="1:14" s="17" customFormat="1" ht="27.75" customHeight="1" thickBot="1" x14ac:dyDescent="0.2">
      <c r="A20" s="19" t="s">
        <v>29</v>
      </c>
      <c r="B20" s="86" t="s">
        <v>705</v>
      </c>
      <c r="C20" s="50">
        <v>50</v>
      </c>
      <c r="D20" s="126" t="s">
        <v>67</v>
      </c>
      <c r="E20" s="126"/>
      <c r="F20" s="126"/>
      <c r="G20" s="51"/>
      <c r="H20" s="51"/>
      <c r="I20" s="52"/>
      <c r="J20" s="53"/>
      <c r="K20" s="54"/>
      <c r="L20" s="34">
        <f t="shared" si="0"/>
        <v>0</v>
      </c>
      <c r="M20" s="36">
        <f t="shared" si="1"/>
        <v>0</v>
      </c>
      <c r="N20" s="37">
        <f t="shared" si="2"/>
        <v>0</v>
      </c>
    </row>
    <row r="21" spans="1:14" ht="23.25" customHeight="1" thickBot="1" x14ac:dyDescent="0.25">
      <c r="A21" s="173" t="s">
        <v>765</v>
      </c>
      <c r="B21" s="174"/>
      <c r="C21" s="174"/>
      <c r="D21" s="174"/>
      <c r="E21" s="74"/>
      <c r="F21" s="75"/>
      <c r="G21" s="76"/>
      <c r="H21" s="75"/>
      <c r="I21" s="77"/>
      <c r="J21" s="84">
        <f>SUM(J15:J20)</f>
        <v>0</v>
      </c>
      <c r="K21" s="78"/>
      <c r="L21" s="75"/>
      <c r="M21" s="75"/>
      <c r="N21" s="79">
        <f>SUM(N15:N20)</f>
        <v>0</v>
      </c>
    </row>
    <row r="22" spans="1:14" s="17" customFormat="1" ht="20.25" customHeight="1" x14ac:dyDescent="0.15">
      <c r="A22" s="124"/>
      <c r="B22" s="124"/>
      <c r="C22" s="49"/>
      <c r="D22" s="7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47" t="s">
        <v>23</v>
      </c>
      <c r="J23" s="147"/>
      <c r="K23" s="147"/>
      <c r="L23" s="147"/>
      <c r="M23" s="148"/>
      <c r="N23" s="148"/>
    </row>
  </sheetData>
  <sortState ref="A15:N20">
    <sortCondition ref="B15:B20"/>
  </sortState>
  <mergeCells count="29">
    <mergeCell ref="A11:XFD11"/>
    <mergeCell ref="N12:N13"/>
    <mergeCell ref="A2:G2"/>
    <mergeCell ref="I2:N2"/>
    <mergeCell ref="A3:G3"/>
    <mergeCell ref="I3:N3"/>
    <mergeCell ref="A5:G5"/>
    <mergeCell ref="I5:N5"/>
    <mergeCell ref="A6:G6"/>
    <mergeCell ref="I6:N6"/>
    <mergeCell ref="A8:N8"/>
    <mergeCell ref="A9:N9"/>
    <mergeCell ref="A10:N10"/>
    <mergeCell ref="E14:F14"/>
    <mergeCell ref="A21:D21"/>
    <mergeCell ref="I23:L23"/>
    <mergeCell ref="M23:N23"/>
    <mergeCell ref="H12:H13"/>
    <mergeCell ref="I12:I13"/>
    <mergeCell ref="J12:J13"/>
    <mergeCell ref="K12:K13"/>
    <mergeCell ref="L12:L13"/>
    <mergeCell ref="M12:M13"/>
    <mergeCell ref="A12:A13"/>
    <mergeCell ref="B12:B13"/>
    <mergeCell ref="C12:C13"/>
    <mergeCell ref="D12:D13"/>
    <mergeCell ref="E12:F12"/>
    <mergeCell ref="G12:G13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3"/>
  <sheetViews>
    <sheetView showWhiteSpace="0" view="pageLayout" topLeftCell="A3" zoomScaleNormal="100" workbookViewId="0">
      <selection activeCell="N21" sqref="N2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767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620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72">
        <v>6</v>
      </c>
      <c r="H14" s="26">
        <v>7</v>
      </c>
      <c r="I14" s="27">
        <v>8</v>
      </c>
      <c r="J14" s="28">
        <v>9</v>
      </c>
      <c r="K14" s="72">
        <v>10</v>
      </c>
      <c r="L14" s="72">
        <v>11</v>
      </c>
      <c r="M14" s="28">
        <v>12</v>
      </c>
      <c r="N14" s="29">
        <v>13</v>
      </c>
    </row>
    <row r="15" spans="1:14" s="17" customFormat="1" ht="41.25" customHeight="1" x14ac:dyDescent="0.15">
      <c r="A15" s="127" t="s">
        <v>24</v>
      </c>
      <c r="B15" s="64" t="s">
        <v>757</v>
      </c>
      <c r="C15" s="93">
        <v>50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:N20" si="2">$C15*M15</f>
        <v>0</v>
      </c>
    </row>
    <row r="16" spans="1:14" s="17" customFormat="1" ht="41.25" customHeight="1" x14ac:dyDescent="0.15">
      <c r="A16" s="42" t="s">
        <v>25</v>
      </c>
      <c r="B16" s="63" t="s">
        <v>151</v>
      </c>
      <c r="C16" s="91">
        <v>50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20" si="3">J16*K16</f>
        <v>0</v>
      </c>
      <c r="M16" s="40">
        <f t="shared" ref="M16:M20" si="4">J16+L16</f>
        <v>0</v>
      </c>
      <c r="N16" s="41">
        <f t="shared" si="2"/>
        <v>0</v>
      </c>
    </row>
    <row r="17" spans="1:14" s="17" customFormat="1" ht="41.25" customHeight="1" x14ac:dyDescent="0.15">
      <c r="A17" s="42" t="s">
        <v>26</v>
      </c>
      <c r="B17" s="63" t="s">
        <v>153</v>
      </c>
      <c r="C17" s="91">
        <v>100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2"/>
        <v>0</v>
      </c>
    </row>
    <row r="18" spans="1:14" s="17" customFormat="1" ht="41.25" customHeight="1" x14ac:dyDescent="0.15">
      <c r="A18" s="42" t="s">
        <v>27</v>
      </c>
      <c r="B18" s="63" t="s">
        <v>150</v>
      </c>
      <c r="C18" s="91">
        <v>100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2"/>
        <v>0</v>
      </c>
    </row>
    <row r="19" spans="1:14" s="17" customFormat="1" ht="41.25" customHeight="1" x14ac:dyDescent="0.15">
      <c r="A19" s="42" t="s">
        <v>28</v>
      </c>
      <c r="B19" s="63" t="s">
        <v>152</v>
      </c>
      <c r="C19" s="91">
        <v>100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2"/>
        <v>0</v>
      </c>
    </row>
    <row r="20" spans="1:14" s="17" customFormat="1" ht="41.25" customHeight="1" thickBot="1" x14ac:dyDescent="0.2">
      <c r="A20" s="19" t="s">
        <v>29</v>
      </c>
      <c r="B20" s="86" t="s">
        <v>761</v>
      </c>
      <c r="C20" s="92">
        <v>50</v>
      </c>
      <c r="D20" s="126" t="s">
        <v>67</v>
      </c>
      <c r="E20" s="126"/>
      <c r="F20" s="126"/>
      <c r="G20" s="51"/>
      <c r="H20" s="51"/>
      <c r="I20" s="52"/>
      <c r="J20" s="53"/>
      <c r="K20" s="54"/>
      <c r="L20" s="53">
        <f t="shared" si="3"/>
        <v>0</v>
      </c>
      <c r="M20" s="55">
        <f t="shared" si="4"/>
        <v>0</v>
      </c>
      <c r="N20" s="56">
        <f t="shared" si="2"/>
        <v>0</v>
      </c>
    </row>
    <row r="21" spans="1:14" ht="23.25" customHeight="1" thickBot="1" x14ac:dyDescent="0.25">
      <c r="A21" s="170" t="s">
        <v>766</v>
      </c>
      <c r="B21" s="171"/>
      <c r="C21" s="171"/>
      <c r="D21" s="171"/>
      <c r="E21" s="57"/>
      <c r="F21" s="58"/>
      <c r="G21" s="59"/>
      <c r="H21" s="58"/>
      <c r="I21" s="60"/>
      <c r="J21" s="85">
        <f>SUM(J15:J20)</f>
        <v>0</v>
      </c>
      <c r="K21" s="61"/>
      <c r="L21" s="58"/>
      <c r="M21" s="58"/>
      <c r="N21" s="62">
        <f>SUM(N15:N20)</f>
        <v>0</v>
      </c>
    </row>
    <row r="22" spans="1:14" s="17" customFormat="1" ht="20.25" customHeight="1" x14ac:dyDescent="0.15">
      <c r="A22" s="73"/>
      <c r="B22" s="73"/>
      <c r="C22" s="49"/>
      <c r="D22" s="7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47" t="s">
        <v>23</v>
      </c>
      <c r="J23" s="147"/>
      <c r="K23" s="147"/>
      <c r="L23" s="147"/>
      <c r="M23" s="148"/>
      <c r="N23" s="148"/>
    </row>
  </sheetData>
  <sortState ref="A15:N20">
    <sortCondition ref="B15:B20"/>
  </sortState>
  <mergeCells count="28">
    <mergeCell ref="E14:F14"/>
    <mergeCell ref="A21:D21"/>
    <mergeCell ref="I23:L23"/>
    <mergeCell ref="M23:N23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69"/>
  <sheetViews>
    <sheetView showWhiteSpace="0" view="pageLayout" topLeftCell="A58" zoomScaleNormal="100" workbookViewId="0">
      <selection activeCell="A66" sqref="A66:XFD66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768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619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80">
        <v>6</v>
      </c>
      <c r="H14" s="26">
        <v>7</v>
      </c>
      <c r="I14" s="27">
        <v>8</v>
      </c>
      <c r="J14" s="28">
        <v>9</v>
      </c>
      <c r="K14" s="80">
        <v>10</v>
      </c>
      <c r="L14" s="80">
        <v>11</v>
      </c>
      <c r="M14" s="28">
        <v>12</v>
      </c>
      <c r="N14" s="29">
        <v>13</v>
      </c>
    </row>
    <row r="15" spans="1:14" s="17" customFormat="1" ht="36.75" customHeight="1" x14ac:dyDescent="0.15">
      <c r="A15" s="127" t="s">
        <v>24</v>
      </c>
      <c r="B15" s="64" t="s">
        <v>618</v>
      </c>
      <c r="C15" s="31">
        <v>600</v>
      </c>
      <c r="D15" s="125" t="s">
        <v>629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0.75" customHeight="1" x14ac:dyDescent="0.15">
      <c r="A16" s="42" t="s">
        <v>25</v>
      </c>
      <c r="B16" s="63" t="s">
        <v>154</v>
      </c>
      <c r="C16" s="44">
        <v>1000</v>
      </c>
      <c r="D16" s="45" t="s">
        <v>629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0.75" customHeight="1" x14ac:dyDescent="0.15">
      <c r="A17" s="42" t="s">
        <v>26</v>
      </c>
      <c r="B17" s="63" t="s">
        <v>157</v>
      </c>
      <c r="C17" s="44">
        <v>500</v>
      </c>
      <c r="D17" s="45" t="s">
        <v>629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0.75" customHeight="1" x14ac:dyDescent="0.15">
      <c r="A18" s="42" t="s">
        <v>27</v>
      </c>
      <c r="B18" s="63" t="s">
        <v>156</v>
      </c>
      <c r="C18" s="44">
        <v>1000</v>
      </c>
      <c r="D18" s="45" t="s">
        <v>629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0.75" customHeight="1" x14ac:dyDescent="0.15">
      <c r="A19" s="42" t="s">
        <v>28</v>
      </c>
      <c r="B19" s="63" t="s">
        <v>163</v>
      </c>
      <c r="C19" s="44">
        <v>1000</v>
      </c>
      <c r="D19" s="45" t="s">
        <v>629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0.75" customHeight="1" x14ac:dyDescent="0.15">
      <c r="A20" s="42" t="s">
        <v>29</v>
      </c>
      <c r="B20" s="63" t="s">
        <v>165</v>
      </c>
      <c r="C20" s="44">
        <v>40</v>
      </c>
      <c r="D20" s="45" t="s">
        <v>629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0.75" customHeight="1" x14ac:dyDescent="0.15">
      <c r="A21" s="42" t="s">
        <v>30</v>
      </c>
      <c r="B21" s="63" t="s">
        <v>160</v>
      </c>
      <c r="C21" s="44">
        <v>600</v>
      </c>
      <c r="D21" s="45" t="s">
        <v>629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0.75" customHeight="1" x14ac:dyDescent="0.15">
      <c r="A22" s="42" t="s">
        <v>31</v>
      </c>
      <c r="B22" s="63" t="s">
        <v>647</v>
      </c>
      <c r="C22" s="44">
        <v>1000</v>
      </c>
      <c r="D22" s="45" t="s">
        <v>629</v>
      </c>
      <c r="E22" s="45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0.75" customHeight="1" x14ac:dyDescent="0.15">
      <c r="A23" s="42" t="s">
        <v>32</v>
      </c>
      <c r="B23" s="63" t="s">
        <v>158</v>
      </c>
      <c r="C23" s="44">
        <v>500</v>
      </c>
      <c r="D23" s="45" t="s">
        <v>629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0.75" customHeight="1" x14ac:dyDescent="0.15">
      <c r="A24" s="42" t="s">
        <v>33</v>
      </c>
      <c r="B24" s="63" t="s">
        <v>162</v>
      </c>
      <c r="C24" s="44">
        <v>600</v>
      </c>
      <c r="D24" s="45" t="s">
        <v>629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0.75" customHeight="1" x14ac:dyDescent="0.15">
      <c r="A25" s="42" t="s">
        <v>34</v>
      </c>
      <c r="B25" s="63" t="s">
        <v>209</v>
      </c>
      <c r="C25" s="44">
        <v>50</v>
      </c>
      <c r="D25" s="45" t="s">
        <v>629</v>
      </c>
      <c r="E25" s="45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0.75" customHeight="1" x14ac:dyDescent="0.15">
      <c r="A26" s="42" t="s">
        <v>35</v>
      </c>
      <c r="B26" s="63" t="s">
        <v>210</v>
      </c>
      <c r="C26" s="44">
        <v>50</v>
      </c>
      <c r="D26" s="45" t="s">
        <v>629</v>
      </c>
      <c r="E26" s="45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45" customHeight="1" x14ac:dyDescent="0.15">
      <c r="A27" s="42" t="s">
        <v>36</v>
      </c>
      <c r="B27" s="63" t="s">
        <v>159</v>
      </c>
      <c r="C27" s="44">
        <v>300</v>
      </c>
      <c r="D27" s="45" t="s">
        <v>629</v>
      </c>
      <c r="E27" s="45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45" customHeight="1" x14ac:dyDescent="0.15">
      <c r="A28" s="42" t="s">
        <v>37</v>
      </c>
      <c r="B28" s="63" t="s">
        <v>161</v>
      </c>
      <c r="C28" s="44">
        <v>300</v>
      </c>
      <c r="D28" s="45" t="s">
        <v>629</v>
      </c>
      <c r="E28" s="45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45" customHeight="1" x14ac:dyDescent="0.15">
      <c r="A29" s="42" t="s">
        <v>39</v>
      </c>
      <c r="B29" s="63" t="s">
        <v>155</v>
      </c>
      <c r="C29" s="44">
        <v>600</v>
      </c>
      <c r="D29" s="45" t="s">
        <v>629</v>
      </c>
      <c r="E29" s="45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45" customHeight="1" x14ac:dyDescent="0.15">
      <c r="A30" s="42" t="s">
        <v>40</v>
      </c>
      <c r="B30" s="63" t="s">
        <v>672</v>
      </c>
      <c r="C30" s="44">
        <v>600</v>
      </c>
      <c r="D30" s="45" t="s">
        <v>629</v>
      </c>
      <c r="E30" s="45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45" customHeight="1" x14ac:dyDescent="0.15">
      <c r="A31" s="42" t="s">
        <v>41</v>
      </c>
      <c r="B31" s="63" t="s">
        <v>601</v>
      </c>
      <c r="C31" s="44">
        <v>3000</v>
      </c>
      <c r="D31" s="45" t="s">
        <v>629</v>
      </c>
      <c r="E31" s="45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0.75" customHeight="1" x14ac:dyDescent="0.15">
      <c r="A32" s="42" t="s">
        <v>42</v>
      </c>
      <c r="B32" s="63" t="s">
        <v>166</v>
      </c>
      <c r="C32" s="44">
        <v>600</v>
      </c>
      <c r="D32" s="45" t="s">
        <v>629</v>
      </c>
      <c r="E32" s="45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0.75" customHeight="1" x14ac:dyDescent="0.15">
      <c r="A33" s="42" t="s">
        <v>43</v>
      </c>
      <c r="B33" s="63" t="s">
        <v>167</v>
      </c>
      <c r="C33" s="44">
        <v>600</v>
      </c>
      <c r="D33" s="45" t="s">
        <v>629</v>
      </c>
      <c r="E33" s="45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0.75" customHeight="1" x14ac:dyDescent="0.15">
      <c r="A34" s="42" t="s">
        <v>44</v>
      </c>
      <c r="B34" s="63" t="s">
        <v>168</v>
      </c>
      <c r="C34" s="44">
        <v>100</v>
      </c>
      <c r="D34" s="45" t="s">
        <v>629</v>
      </c>
      <c r="E34" s="45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30.75" customHeight="1" x14ac:dyDescent="0.15">
      <c r="A35" s="42" t="s">
        <v>45</v>
      </c>
      <c r="B35" s="63" t="s">
        <v>870</v>
      </c>
      <c r="C35" s="44">
        <v>20</v>
      </c>
      <c r="D35" s="45" t="s">
        <v>629</v>
      </c>
      <c r="E35" s="45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30.75" customHeight="1" x14ac:dyDescent="0.15">
      <c r="A36" s="42" t="s">
        <v>46</v>
      </c>
      <c r="B36" s="63" t="s">
        <v>169</v>
      </c>
      <c r="C36" s="44">
        <v>1200</v>
      </c>
      <c r="D36" s="45" t="s">
        <v>629</v>
      </c>
      <c r="E36" s="45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30.75" customHeight="1" x14ac:dyDescent="0.15">
      <c r="A37" s="42" t="s">
        <v>47</v>
      </c>
      <c r="B37" s="63" t="s">
        <v>207</v>
      </c>
      <c r="C37" s="44">
        <v>80</v>
      </c>
      <c r="D37" s="45" t="s">
        <v>629</v>
      </c>
      <c r="E37" s="45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30.75" customHeight="1" x14ac:dyDescent="0.15">
      <c r="A38" s="42" t="s">
        <v>48</v>
      </c>
      <c r="B38" s="63" t="s">
        <v>208</v>
      </c>
      <c r="C38" s="44">
        <v>50</v>
      </c>
      <c r="D38" s="45" t="s">
        <v>629</v>
      </c>
      <c r="E38" s="45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30.75" customHeight="1" x14ac:dyDescent="0.15">
      <c r="A39" s="42" t="s">
        <v>49</v>
      </c>
      <c r="B39" s="63" t="s">
        <v>170</v>
      </c>
      <c r="C39" s="44">
        <v>300</v>
      </c>
      <c r="D39" s="45" t="s">
        <v>629</v>
      </c>
      <c r="E39" s="45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30.75" customHeight="1" x14ac:dyDescent="0.15">
      <c r="A40" s="42" t="s">
        <v>50</v>
      </c>
      <c r="B40" s="63" t="s">
        <v>172</v>
      </c>
      <c r="C40" s="44">
        <v>600</v>
      </c>
      <c r="D40" s="45" t="s">
        <v>629</v>
      </c>
      <c r="E40" s="45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30.75" customHeight="1" x14ac:dyDescent="0.15">
      <c r="A41" s="42" t="s">
        <v>51</v>
      </c>
      <c r="B41" s="63" t="s">
        <v>171</v>
      </c>
      <c r="C41" s="44">
        <v>600</v>
      </c>
      <c r="D41" s="45" t="s">
        <v>629</v>
      </c>
      <c r="E41" s="45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30.75" customHeight="1" x14ac:dyDescent="0.15">
      <c r="A42" s="42" t="s">
        <v>52</v>
      </c>
      <c r="B42" s="63" t="s">
        <v>174</v>
      </c>
      <c r="C42" s="44">
        <v>10</v>
      </c>
      <c r="D42" s="45" t="s">
        <v>334</v>
      </c>
      <c r="E42" s="45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30.75" customHeight="1" x14ac:dyDescent="0.15">
      <c r="A43" s="42" t="s">
        <v>53</v>
      </c>
      <c r="B43" s="63" t="s">
        <v>653</v>
      </c>
      <c r="C43" s="44">
        <v>10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30.75" customHeight="1" x14ac:dyDescent="0.15">
      <c r="A44" s="42" t="s">
        <v>54</v>
      </c>
      <c r="B44" s="63" t="s">
        <v>175</v>
      </c>
      <c r="C44" s="44">
        <v>30</v>
      </c>
      <c r="D44" s="45" t="s">
        <v>334</v>
      </c>
      <c r="E44" s="45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30.75" customHeight="1" x14ac:dyDescent="0.15">
      <c r="A45" s="42" t="s">
        <v>55</v>
      </c>
      <c r="B45" s="63" t="s">
        <v>173</v>
      </c>
      <c r="C45" s="44">
        <v>10</v>
      </c>
      <c r="D45" s="45" t="s">
        <v>629</v>
      </c>
      <c r="E45" s="45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0.75" customHeight="1" x14ac:dyDescent="0.15">
      <c r="A46" s="42" t="s">
        <v>56</v>
      </c>
      <c r="B46" s="63" t="s">
        <v>648</v>
      </c>
      <c r="C46" s="44">
        <v>10</v>
      </c>
      <c r="D46" s="45" t="s">
        <v>334</v>
      </c>
      <c r="E46" s="45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30.75" customHeight="1" x14ac:dyDescent="0.15">
      <c r="A47" s="42" t="s">
        <v>38</v>
      </c>
      <c r="B47" s="63" t="s">
        <v>871</v>
      </c>
      <c r="C47" s="44">
        <v>100</v>
      </c>
      <c r="D47" s="45" t="s">
        <v>334</v>
      </c>
      <c r="E47" s="45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30.75" customHeight="1" x14ac:dyDescent="0.15">
      <c r="A48" s="42" t="s">
        <v>57</v>
      </c>
      <c r="B48" s="63" t="s">
        <v>176</v>
      </c>
      <c r="C48" s="44">
        <v>50</v>
      </c>
      <c r="D48" s="45" t="s">
        <v>334</v>
      </c>
      <c r="E48" s="45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4" s="17" customFormat="1" ht="30.75" customHeight="1" x14ac:dyDescent="0.15">
      <c r="A49" s="42" t="s">
        <v>58</v>
      </c>
      <c r="B49" s="96" t="s">
        <v>190</v>
      </c>
      <c r="C49" s="44">
        <v>50</v>
      </c>
      <c r="D49" s="45" t="s">
        <v>334</v>
      </c>
      <c r="E49" s="45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4" s="17" customFormat="1" ht="30.75" customHeight="1" x14ac:dyDescent="0.15">
      <c r="A50" s="42" t="s">
        <v>59</v>
      </c>
      <c r="B50" s="96" t="s">
        <v>177</v>
      </c>
      <c r="C50" s="44">
        <v>130</v>
      </c>
      <c r="D50" s="45" t="s">
        <v>334</v>
      </c>
      <c r="E50" s="45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4" s="17" customFormat="1" ht="30.75" customHeight="1" x14ac:dyDescent="0.15">
      <c r="A51" s="42" t="s">
        <v>60</v>
      </c>
      <c r="B51" s="96" t="s">
        <v>673</v>
      </c>
      <c r="C51" s="44">
        <v>100</v>
      </c>
      <c r="D51" s="45" t="s">
        <v>629</v>
      </c>
      <c r="E51" s="45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</row>
    <row r="52" spans="1:14" s="17" customFormat="1" ht="30.75" customHeight="1" x14ac:dyDescent="0.15">
      <c r="A52" s="42" t="s">
        <v>61</v>
      </c>
      <c r="B52" s="96" t="s">
        <v>180</v>
      </c>
      <c r="C52" s="44">
        <v>50</v>
      </c>
      <c r="D52" s="45" t="s">
        <v>334</v>
      </c>
      <c r="E52" s="45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</row>
    <row r="53" spans="1:14" s="17" customFormat="1" ht="30.75" customHeight="1" x14ac:dyDescent="0.15">
      <c r="A53" s="42" t="s">
        <v>62</v>
      </c>
      <c r="B53" s="96" t="s">
        <v>181</v>
      </c>
      <c r="C53" s="44">
        <v>600</v>
      </c>
      <c r="D53" s="45" t="s">
        <v>629</v>
      </c>
      <c r="E53" s="45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4" s="17" customFormat="1" ht="30.75" customHeight="1" x14ac:dyDescent="0.15">
      <c r="A54" s="42" t="s">
        <v>63</v>
      </c>
      <c r="B54" s="96" t="s">
        <v>182</v>
      </c>
      <c r="C54" s="44">
        <v>600</v>
      </c>
      <c r="D54" s="45" t="s">
        <v>629</v>
      </c>
      <c r="E54" s="45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4" s="17" customFormat="1" ht="30.75" customHeight="1" x14ac:dyDescent="0.15">
      <c r="A55" s="42" t="s">
        <v>64</v>
      </c>
      <c r="B55" s="96" t="s">
        <v>183</v>
      </c>
      <c r="C55" s="44">
        <v>40</v>
      </c>
      <c r="D55" s="45" t="s">
        <v>334</v>
      </c>
      <c r="E55" s="45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4" s="17" customFormat="1" ht="30.75" customHeight="1" x14ac:dyDescent="0.15">
      <c r="A56" s="42" t="s">
        <v>65</v>
      </c>
      <c r="B56" s="96" t="s">
        <v>184</v>
      </c>
      <c r="C56" s="44">
        <v>10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4" s="17" customFormat="1" ht="30.75" customHeight="1" x14ac:dyDescent="0.15">
      <c r="A57" s="42" t="s">
        <v>82</v>
      </c>
      <c r="B57" s="96" t="s">
        <v>186</v>
      </c>
      <c r="C57" s="44">
        <v>600</v>
      </c>
      <c r="D57" s="45" t="s">
        <v>629</v>
      </c>
      <c r="E57" s="45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4" s="17" customFormat="1" ht="30.75" customHeight="1" x14ac:dyDescent="0.15">
      <c r="A58" s="42" t="s">
        <v>83</v>
      </c>
      <c r="B58" s="96" t="s">
        <v>187</v>
      </c>
      <c r="C58" s="44">
        <v>600</v>
      </c>
      <c r="D58" s="45" t="s">
        <v>629</v>
      </c>
      <c r="E58" s="45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4" s="17" customFormat="1" ht="30.75" customHeight="1" x14ac:dyDescent="0.15">
      <c r="A59" s="42" t="s">
        <v>84</v>
      </c>
      <c r="B59" s="96" t="s">
        <v>185</v>
      </c>
      <c r="C59" s="44">
        <v>600</v>
      </c>
      <c r="D59" s="45" t="s">
        <v>629</v>
      </c>
      <c r="E59" s="45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4" s="17" customFormat="1" ht="30.75" customHeight="1" x14ac:dyDescent="0.15">
      <c r="A60" s="42" t="s">
        <v>85</v>
      </c>
      <c r="B60" s="96" t="s">
        <v>760</v>
      </c>
      <c r="C60" s="44">
        <v>10</v>
      </c>
      <c r="D60" s="45" t="s">
        <v>629</v>
      </c>
      <c r="E60" s="45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4" s="17" customFormat="1" ht="30.75" customHeight="1" x14ac:dyDescent="0.15">
      <c r="A61" s="42" t="s">
        <v>86</v>
      </c>
      <c r="B61" s="96" t="s">
        <v>188</v>
      </c>
      <c r="C61" s="44">
        <v>20</v>
      </c>
      <c r="D61" s="45" t="s">
        <v>629</v>
      </c>
      <c r="E61" s="45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4" s="17" customFormat="1" ht="30.75" customHeight="1" x14ac:dyDescent="0.15">
      <c r="A62" s="42" t="s">
        <v>87</v>
      </c>
      <c r="B62" s="96" t="s">
        <v>81</v>
      </c>
      <c r="C62" s="44">
        <v>100</v>
      </c>
      <c r="D62" s="45" t="s">
        <v>629</v>
      </c>
      <c r="E62" s="45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4" s="17" customFormat="1" ht="30.75" customHeight="1" x14ac:dyDescent="0.15">
      <c r="A63" s="42" t="s">
        <v>88</v>
      </c>
      <c r="B63" s="96" t="s">
        <v>651</v>
      </c>
      <c r="C63" s="44">
        <v>20</v>
      </c>
      <c r="D63" s="45" t="s">
        <v>629</v>
      </c>
      <c r="E63" s="45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4" s="17" customFormat="1" ht="30.75" customHeight="1" x14ac:dyDescent="0.15">
      <c r="A64" s="42" t="s">
        <v>89</v>
      </c>
      <c r="B64" s="96" t="s">
        <v>652</v>
      </c>
      <c r="C64" s="44">
        <v>10</v>
      </c>
      <c r="D64" s="45" t="s">
        <v>629</v>
      </c>
      <c r="E64" s="45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0.75" customHeight="1" x14ac:dyDescent="0.15">
      <c r="A65" s="42" t="s">
        <v>90</v>
      </c>
      <c r="B65" s="96" t="s">
        <v>189</v>
      </c>
      <c r="C65" s="44">
        <v>10</v>
      </c>
      <c r="D65" s="45" t="s">
        <v>629</v>
      </c>
      <c r="E65" s="45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7" spans="1:14" ht="23.25" customHeight="1" thickBot="1" x14ac:dyDescent="0.25">
      <c r="A67" s="170" t="s">
        <v>769</v>
      </c>
      <c r="B67" s="171"/>
      <c r="C67" s="171"/>
      <c r="D67" s="171"/>
      <c r="E67" s="57"/>
      <c r="F67" s="58"/>
      <c r="G67" s="59"/>
      <c r="H67" s="58"/>
      <c r="I67" s="60"/>
      <c r="J67" s="85">
        <f>SUM(J15:J65)</f>
        <v>0</v>
      </c>
      <c r="K67" s="61"/>
      <c r="L67" s="58"/>
      <c r="M67" s="58"/>
      <c r="N67" s="62">
        <f>SUM(N15:N65)</f>
        <v>0</v>
      </c>
    </row>
    <row r="68" spans="1:14" s="17" customFormat="1" ht="20.25" customHeight="1" x14ac:dyDescent="0.15">
      <c r="A68" s="81"/>
      <c r="B68" s="81"/>
      <c r="C68" s="49"/>
      <c r="D68" s="7"/>
      <c r="E68" s="81"/>
      <c r="F68" s="81"/>
      <c r="G68" s="81"/>
      <c r="H68" s="81"/>
      <c r="I68" s="81"/>
      <c r="J68" s="81"/>
      <c r="K68" s="81"/>
      <c r="L68" s="81"/>
      <c r="M68" s="81"/>
      <c r="N68" s="81"/>
    </row>
    <row r="69" spans="1:14" s="17" customFormat="1" ht="19.5" customHeight="1" x14ac:dyDescent="0.15">
      <c r="A69" s="13" t="s">
        <v>21</v>
      </c>
      <c r="B69" s="13"/>
      <c r="C69" s="12"/>
      <c r="D69" s="14"/>
      <c r="E69" s="13"/>
      <c r="G69" s="7"/>
      <c r="H69" s="7" t="s">
        <v>22</v>
      </c>
      <c r="I69" s="147" t="s">
        <v>23</v>
      </c>
      <c r="J69" s="147"/>
      <c r="K69" s="147"/>
      <c r="L69" s="147"/>
      <c r="M69" s="148"/>
      <c r="N69" s="148"/>
    </row>
  </sheetData>
  <sortState ref="A15:N66">
    <sortCondition ref="B15:B66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67:D67"/>
    <mergeCell ref="I69:L69"/>
    <mergeCell ref="M69:N69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scale="87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9"/>
  <sheetViews>
    <sheetView view="pageLayout" zoomScaleNormal="100" workbookViewId="0">
      <selection activeCell="N17" sqref="N1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770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608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x14ac:dyDescent="0.15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68">
        <v>6</v>
      </c>
      <c r="H14" s="26">
        <v>7</v>
      </c>
      <c r="I14" s="27">
        <v>8</v>
      </c>
      <c r="J14" s="28">
        <v>9</v>
      </c>
      <c r="K14" s="68">
        <v>10</v>
      </c>
      <c r="L14" s="68">
        <v>11</v>
      </c>
      <c r="M14" s="28">
        <v>12</v>
      </c>
      <c r="N14" s="29">
        <v>13</v>
      </c>
    </row>
    <row r="15" spans="1:14" s="17" customFormat="1" ht="41.25" customHeight="1" x14ac:dyDescent="0.15">
      <c r="A15" s="42" t="s">
        <v>25</v>
      </c>
      <c r="B15" s="63" t="s">
        <v>198</v>
      </c>
      <c r="C15" s="44">
        <v>600</v>
      </c>
      <c r="D15" s="67" t="s">
        <v>629</v>
      </c>
      <c r="E15" s="42"/>
      <c r="F15" s="45"/>
      <c r="G15" s="46"/>
      <c r="H15" s="46"/>
      <c r="I15" s="47"/>
      <c r="J15" s="39"/>
      <c r="K15" s="38"/>
      <c r="L15" s="39">
        <f t="shared" ref="L15" si="0">J15*K15</f>
        <v>0</v>
      </c>
      <c r="M15" s="40">
        <f t="shared" ref="M15" si="1">J15+L15</f>
        <v>0</v>
      </c>
      <c r="N15" s="41">
        <f t="shared" ref="N15" si="2">$C15*M15</f>
        <v>0</v>
      </c>
    </row>
    <row r="16" spans="1:14" s="17" customFormat="1" ht="41.25" customHeight="1" x14ac:dyDescent="0.15">
      <c r="A16" s="42" t="s">
        <v>26</v>
      </c>
      <c r="B16" s="104" t="s">
        <v>199</v>
      </c>
      <c r="C16" s="44">
        <v>900</v>
      </c>
      <c r="D16" s="67" t="s">
        <v>629</v>
      </c>
      <c r="E16" s="42"/>
      <c r="F16" s="45"/>
      <c r="G16" s="46"/>
      <c r="H16" s="46"/>
      <c r="I16" s="47"/>
      <c r="J16" s="39"/>
      <c r="K16" s="38"/>
      <c r="L16" s="39">
        <f t="shared" ref="L16" si="3">J16*K16</f>
        <v>0</v>
      </c>
      <c r="M16" s="40">
        <f t="shared" ref="M16" si="4">J16+L16</f>
        <v>0</v>
      </c>
      <c r="N16" s="41">
        <f t="shared" ref="N16" si="5">$C16*M16</f>
        <v>0</v>
      </c>
    </row>
    <row r="17" spans="1:14" ht="23.25" customHeight="1" thickBot="1" x14ac:dyDescent="0.25">
      <c r="A17" s="170" t="s">
        <v>771</v>
      </c>
      <c r="B17" s="171"/>
      <c r="C17" s="171"/>
      <c r="D17" s="171"/>
      <c r="E17" s="57"/>
      <c r="F17" s="58"/>
      <c r="G17" s="59"/>
      <c r="H17" s="58"/>
      <c r="I17" s="60"/>
      <c r="J17" s="85">
        <f>SUM(J15:J16)</f>
        <v>0</v>
      </c>
      <c r="K17" s="61"/>
      <c r="L17" s="58"/>
      <c r="M17" s="58"/>
      <c r="N17" s="62">
        <f>SUM(N15:N16)</f>
        <v>0</v>
      </c>
    </row>
    <row r="18" spans="1:14" s="17" customFormat="1" ht="20.25" customHeight="1" x14ac:dyDescent="0.15">
      <c r="A18" s="69"/>
      <c r="B18" s="69"/>
      <c r="C18" s="49"/>
      <c r="D18" s="7"/>
      <c r="E18" s="69"/>
      <c r="F18" s="69"/>
      <c r="G18" s="69"/>
      <c r="H18" s="69"/>
      <c r="I18" s="69"/>
      <c r="J18" s="69"/>
      <c r="K18" s="69"/>
      <c r="L18" s="69"/>
      <c r="M18" s="69"/>
      <c r="N18" s="69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47" t="s">
        <v>23</v>
      </c>
      <c r="J19" s="147"/>
      <c r="K19" s="147"/>
      <c r="L19" s="147"/>
      <c r="M19" s="148"/>
      <c r="N19" s="148"/>
    </row>
  </sheetData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17:D17"/>
    <mergeCell ref="I19:L19"/>
    <mergeCell ref="M19:N19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WhiteSpace="0" view="pageLayout" topLeftCell="A3" zoomScaleNormal="100" workbookViewId="0">
      <selection activeCell="N22" sqref="N22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773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608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5" customFormat="1" ht="22.5" customHeight="1" thickBot="1" x14ac:dyDescent="0.25">
      <c r="A11" s="175" t="s">
        <v>699</v>
      </c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5.25" customHeight="1" x14ac:dyDescent="0.15">
      <c r="A15" s="127" t="s">
        <v>24</v>
      </c>
      <c r="B15" s="64" t="s">
        <v>206</v>
      </c>
      <c r="C15" s="31">
        <v>100</v>
      </c>
      <c r="D15" s="125" t="s">
        <v>71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:N21" si="2">$C15*M15</f>
        <v>0</v>
      </c>
    </row>
    <row r="16" spans="1:14" s="17" customFormat="1" ht="35.25" customHeight="1" x14ac:dyDescent="0.15">
      <c r="A16" s="42" t="s">
        <v>25</v>
      </c>
      <c r="B16" s="63" t="s">
        <v>205</v>
      </c>
      <c r="C16" s="44">
        <v>600</v>
      </c>
      <c r="D16" s="45" t="s">
        <v>650</v>
      </c>
      <c r="E16" s="45"/>
      <c r="F16" s="45"/>
      <c r="G16" s="46"/>
      <c r="H16" s="46"/>
      <c r="I16" s="47"/>
      <c r="J16" s="39"/>
      <c r="K16" s="38"/>
      <c r="L16" s="39">
        <f t="shared" ref="L16:L21" si="3">J16*K16</f>
        <v>0</v>
      </c>
      <c r="M16" s="40">
        <f t="shared" ref="M16:M21" si="4">J16+L16</f>
        <v>0</v>
      </c>
      <c r="N16" s="41">
        <f t="shared" si="2"/>
        <v>0</v>
      </c>
    </row>
    <row r="17" spans="1:14" s="17" customFormat="1" ht="35.25" customHeight="1" x14ac:dyDescent="0.15">
      <c r="A17" s="42" t="s">
        <v>26</v>
      </c>
      <c r="B17" s="63" t="s">
        <v>204</v>
      </c>
      <c r="C17" s="44">
        <v>20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2"/>
        <v>0</v>
      </c>
    </row>
    <row r="18" spans="1:14" s="17" customFormat="1" ht="35.25" customHeight="1" x14ac:dyDescent="0.15">
      <c r="A18" s="42" t="s">
        <v>27</v>
      </c>
      <c r="B18" s="63" t="s">
        <v>203</v>
      </c>
      <c r="C18" s="44">
        <v>100</v>
      </c>
      <c r="D18" s="45" t="s">
        <v>69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2"/>
        <v>0</v>
      </c>
    </row>
    <row r="19" spans="1:14" s="17" customFormat="1" ht="35.25" customHeight="1" x14ac:dyDescent="0.15">
      <c r="A19" s="42" t="s">
        <v>28</v>
      </c>
      <c r="B19" s="63" t="s">
        <v>201</v>
      </c>
      <c r="C19" s="44">
        <v>100</v>
      </c>
      <c r="D19" s="45" t="s">
        <v>72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2"/>
        <v>0</v>
      </c>
    </row>
    <row r="20" spans="1:14" s="17" customFormat="1" ht="35.25" customHeight="1" x14ac:dyDescent="0.15">
      <c r="A20" s="42" t="s">
        <v>29</v>
      </c>
      <c r="B20" s="63" t="s">
        <v>200</v>
      </c>
      <c r="C20" s="44">
        <v>200</v>
      </c>
      <c r="D20" s="45" t="s">
        <v>72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2"/>
        <v>0</v>
      </c>
    </row>
    <row r="21" spans="1:14" s="17" customFormat="1" ht="35.25" customHeight="1" thickBot="1" x14ac:dyDescent="0.2">
      <c r="A21" s="19" t="s">
        <v>30</v>
      </c>
      <c r="B21" s="86" t="s">
        <v>202</v>
      </c>
      <c r="C21" s="50">
        <v>500</v>
      </c>
      <c r="D21" s="126" t="s">
        <v>69</v>
      </c>
      <c r="E21" s="126"/>
      <c r="F21" s="126"/>
      <c r="G21" s="51"/>
      <c r="H21" s="51"/>
      <c r="I21" s="52"/>
      <c r="J21" s="53"/>
      <c r="K21" s="54"/>
      <c r="L21" s="53">
        <f t="shared" si="3"/>
        <v>0</v>
      </c>
      <c r="M21" s="55">
        <f t="shared" si="4"/>
        <v>0</v>
      </c>
      <c r="N21" s="56">
        <f t="shared" si="2"/>
        <v>0</v>
      </c>
    </row>
    <row r="22" spans="1:14" ht="23.25" customHeight="1" thickBot="1" x14ac:dyDescent="0.25">
      <c r="A22" s="145" t="s">
        <v>772</v>
      </c>
      <c r="B22" s="146"/>
      <c r="C22" s="146"/>
      <c r="D22" s="146"/>
      <c r="E22" s="57"/>
      <c r="F22" s="58"/>
      <c r="G22" s="59"/>
      <c r="H22" s="58"/>
      <c r="I22" s="60"/>
      <c r="J22" s="85">
        <f>SUM(J15:J21)</f>
        <v>0</v>
      </c>
      <c r="K22" s="61"/>
      <c r="L22" s="58"/>
      <c r="M22" s="58"/>
      <c r="N22" s="62">
        <f>SUM(N15:N21)</f>
        <v>0</v>
      </c>
    </row>
    <row r="23" spans="1:14" s="17" customFormat="1" ht="20.25" customHeight="1" x14ac:dyDescent="0.15">
      <c r="A23" s="71"/>
      <c r="B23" s="71"/>
      <c r="C23" s="49"/>
      <c r="D23" s="7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47" t="s">
        <v>23</v>
      </c>
      <c r="J24" s="147"/>
      <c r="K24" s="147"/>
      <c r="L24" s="147"/>
      <c r="M24" s="148"/>
      <c r="N24" s="148"/>
    </row>
  </sheetData>
  <sortState ref="A15:N21">
    <sortCondition ref="B15:B21"/>
  </sortState>
  <mergeCells count="29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11:XFD11"/>
    <mergeCell ref="E14:F14"/>
    <mergeCell ref="A22:D22"/>
    <mergeCell ref="I24:L24"/>
    <mergeCell ref="M24:N24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4"/>
  <sheetViews>
    <sheetView showWhiteSpace="0" view="pageLayout" topLeftCell="A10" zoomScaleNormal="100" workbookViewId="0">
      <selection activeCell="N22" sqref="N22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775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608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68">
        <v>6</v>
      </c>
      <c r="H14" s="26">
        <v>7</v>
      </c>
      <c r="I14" s="27">
        <v>8</v>
      </c>
      <c r="J14" s="28">
        <v>9</v>
      </c>
      <c r="K14" s="68">
        <v>10</v>
      </c>
      <c r="L14" s="68">
        <v>11</v>
      </c>
      <c r="M14" s="28">
        <v>12</v>
      </c>
      <c r="N14" s="29">
        <v>13</v>
      </c>
    </row>
    <row r="15" spans="1:14" s="17" customFormat="1" ht="31.5" customHeight="1" x14ac:dyDescent="0.15">
      <c r="A15" s="103" t="s">
        <v>24</v>
      </c>
      <c r="B15" s="64" t="s">
        <v>211</v>
      </c>
      <c r="C15" s="31">
        <v>300</v>
      </c>
      <c r="D15" s="65" t="s">
        <v>74</v>
      </c>
      <c r="E15" s="103"/>
      <c r="F15" s="99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" si="2">$C15*M15</f>
        <v>0</v>
      </c>
    </row>
    <row r="16" spans="1:14" s="17" customFormat="1" ht="31.5" customHeight="1" x14ac:dyDescent="0.15">
      <c r="A16" s="42" t="s">
        <v>25</v>
      </c>
      <c r="B16" s="63" t="s">
        <v>212</v>
      </c>
      <c r="C16" s="44">
        <v>300</v>
      </c>
      <c r="D16" s="67" t="s">
        <v>74</v>
      </c>
      <c r="E16" s="42"/>
      <c r="F16" s="45"/>
      <c r="G16" s="46"/>
      <c r="H16" s="46"/>
      <c r="I16" s="47"/>
      <c r="J16" s="39"/>
      <c r="K16" s="38"/>
      <c r="L16" s="39">
        <f t="shared" ref="L16:L21" si="3">J16*K16</f>
        <v>0</v>
      </c>
      <c r="M16" s="40">
        <f t="shared" ref="M16:M21" si="4">J16+L16</f>
        <v>0</v>
      </c>
      <c r="N16" s="41">
        <f t="shared" ref="N16:N21" si="5">$C16*M16</f>
        <v>0</v>
      </c>
    </row>
    <row r="17" spans="1:14" s="17" customFormat="1" ht="31.5" customHeight="1" x14ac:dyDescent="0.15">
      <c r="A17" s="42" t="s">
        <v>26</v>
      </c>
      <c r="B17" s="63" t="s">
        <v>73</v>
      </c>
      <c r="C17" s="44">
        <v>300</v>
      </c>
      <c r="D17" s="67" t="s">
        <v>74</v>
      </c>
      <c r="E17" s="42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31.5" customHeight="1" x14ac:dyDescent="0.15">
      <c r="A18" s="42" t="s">
        <v>27</v>
      </c>
      <c r="B18" s="63" t="s">
        <v>213</v>
      </c>
      <c r="C18" s="44">
        <v>800</v>
      </c>
      <c r="D18" s="67" t="s">
        <v>75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31.5" customHeight="1" x14ac:dyDescent="0.15">
      <c r="A19" s="42" t="s">
        <v>29</v>
      </c>
      <c r="B19" s="63" t="s">
        <v>214</v>
      </c>
      <c r="C19" s="44">
        <v>800</v>
      </c>
      <c r="D19" s="67" t="s">
        <v>75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1.5" customHeight="1" x14ac:dyDescent="0.15">
      <c r="A20" s="42" t="s">
        <v>30</v>
      </c>
      <c r="B20" s="94" t="s">
        <v>216</v>
      </c>
      <c r="C20" s="44">
        <v>20</v>
      </c>
      <c r="D20" s="67" t="s">
        <v>164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1.5" customHeight="1" thickBot="1" x14ac:dyDescent="0.2">
      <c r="A21" s="19" t="s">
        <v>32</v>
      </c>
      <c r="B21" s="86" t="s">
        <v>217</v>
      </c>
      <c r="C21" s="50">
        <v>10</v>
      </c>
      <c r="D21" s="66" t="s">
        <v>215</v>
      </c>
      <c r="E21" s="19"/>
      <c r="F21" s="100"/>
      <c r="G21" s="51"/>
      <c r="H21" s="51"/>
      <c r="I21" s="52"/>
      <c r="J21" s="53"/>
      <c r="K21" s="54"/>
      <c r="L21" s="53">
        <f t="shared" si="3"/>
        <v>0</v>
      </c>
      <c r="M21" s="55">
        <f t="shared" si="4"/>
        <v>0</v>
      </c>
      <c r="N21" s="56">
        <f t="shared" si="5"/>
        <v>0</v>
      </c>
    </row>
    <row r="22" spans="1:14" ht="23.25" customHeight="1" thickBot="1" x14ac:dyDescent="0.25">
      <c r="A22" s="170" t="s">
        <v>774</v>
      </c>
      <c r="B22" s="171"/>
      <c r="C22" s="171"/>
      <c r="D22" s="171"/>
      <c r="E22" s="57"/>
      <c r="F22" s="58"/>
      <c r="G22" s="59"/>
      <c r="H22" s="58"/>
      <c r="I22" s="60"/>
      <c r="J22" s="85">
        <f>SUM(J15:J21)</f>
        <v>0</v>
      </c>
      <c r="K22" s="61"/>
      <c r="L22" s="58"/>
      <c r="M22" s="58"/>
      <c r="N22" s="62">
        <f>SUM(N15:N21)</f>
        <v>0</v>
      </c>
    </row>
    <row r="23" spans="1:14" s="17" customFormat="1" ht="16.5" customHeight="1" x14ac:dyDescent="0.15">
      <c r="A23" s="69"/>
      <c r="B23" s="69"/>
      <c r="C23" s="49"/>
      <c r="D23" s="7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47" t="s">
        <v>23</v>
      </c>
      <c r="J24" s="147"/>
      <c r="K24" s="147"/>
      <c r="L24" s="147"/>
      <c r="M24" s="148"/>
      <c r="N24" s="148"/>
    </row>
  </sheetData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22:D22"/>
    <mergeCell ref="I24:L24"/>
    <mergeCell ref="M24:N24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3">
    <pageSetUpPr fitToPage="1"/>
  </sheetPr>
  <dimension ref="A1:N103"/>
  <sheetViews>
    <sheetView showWhiteSpace="0" view="pageLayout" topLeftCell="A92" zoomScaleNormal="100" workbookViewId="0">
      <selection activeCell="N97" sqref="N9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22.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776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614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2.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36.75" customHeight="1" x14ac:dyDescent="0.15">
      <c r="A15" s="127" t="s">
        <v>24</v>
      </c>
      <c r="B15" s="30" t="s">
        <v>267</v>
      </c>
      <c r="C15" s="31">
        <v>200</v>
      </c>
      <c r="D15" s="125" t="s">
        <v>629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6.75" customHeight="1" x14ac:dyDescent="0.15">
      <c r="A16" s="42" t="s">
        <v>25</v>
      </c>
      <c r="B16" s="43" t="s">
        <v>268</v>
      </c>
      <c r="C16" s="44">
        <v>400</v>
      </c>
      <c r="D16" s="45" t="s">
        <v>629</v>
      </c>
      <c r="E16" s="45"/>
      <c r="F16" s="45"/>
      <c r="G16" s="46"/>
      <c r="H16" s="46"/>
      <c r="I16" s="47"/>
      <c r="J16" s="39"/>
      <c r="K16" s="38"/>
      <c r="L16" s="39">
        <f t="shared" ref="L16:L79" si="0">J16*K16</f>
        <v>0</v>
      </c>
      <c r="M16" s="40">
        <f t="shared" ref="M16:M79" si="1">J16+L16</f>
        <v>0</v>
      </c>
      <c r="N16" s="41">
        <f t="shared" ref="N16:N79" si="2">$C16*M16</f>
        <v>0</v>
      </c>
    </row>
    <row r="17" spans="1:14" s="17" customFormat="1" ht="36.75" customHeight="1" x14ac:dyDescent="0.15">
      <c r="A17" s="42" t="s">
        <v>26</v>
      </c>
      <c r="B17" s="63" t="s">
        <v>628</v>
      </c>
      <c r="C17" s="44">
        <v>300</v>
      </c>
      <c r="D17" s="45" t="s">
        <v>629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6.75" customHeight="1" x14ac:dyDescent="0.15">
      <c r="A18" s="42" t="s">
        <v>27</v>
      </c>
      <c r="B18" s="63" t="s">
        <v>630</v>
      </c>
      <c r="C18" s="44">
        <v>300</v>
      </c>
      <c r="D18" s="45" t="s">
        <v>629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6.75" customHeight="1" x14ac:dyDescent="0.15">
      <c r="A19" s="42" t="s">
        <v>28</v>
      </c>
      <c r="B19" s="63" t="s">
        <v>631</v>
      </c>
      <c r="C19" s="44">
        <v>600</v>
      </c>
      <c r="D19" s="45" t="s">
        <v>629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6.75" customHeight="1" x14ac:dyDescent="0.15">
      <c r="A20" s="42" t="s">
        <v>29</v>
      </c>
      <c r="B20" s="63" t="s">
        <v>219</v>
      </c>
      <c r="C20" s="44">
        <v>500</v>
      </c>
      <c r="D20" s="45" t="s">
        <v>629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6.75" customHeight="1" x14ac:dyDescent="0.15">
      <c r="A21" s="42" t="s">
        <v>30</v>
      </c>
      <c r="B21" s="63" t="s">
        <v>269</v>
      </c>
      <c r="C21" s="44">
        <v>200</v>
      </c>
      <c r="D21" s="45" t="s">
        <v>629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6.75" customHeight="1" x14ac:dyDescent="0.15">
      <c r="A22" s="42" t="s">
        <v>31</v>
      </c>
      <c r="B22" s="63" t="s">
        <v>291</v>
      </c>
      <c r="C22" s="44">
        <v>400</v>
      </c>
      <c r="D22" s="45" t="s">
        <v>629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6.75" customHeight="1" x14ac:dyDescent="0.15">
      <c r="A23" s="42" t="s">
        <v>32</v>
      </c>
      <c r="B23" s="63" t="s">
        <v>94</v>
      </c>
      <c r="C23" s="44">
        <v>200</v>
      </c>
      <c r="D23" s="45" t="s">
        <v>629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6.75" customHeight="1" x14ac:dyDescent="0.15">
      <c r="A24" s="42" t="s">
        <v>33</v>
      </c>
      <c r="B24" s="63" t="s">
        <v>95</v>
      </c>
      <c r="C24" s="44">
        <v>400</v>
      </c>
      <c r="D24" s="45" t="s">
        <v>629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6.75" customHeight="1" x14ac:dyDescent="0.15">
      <c r="A25" s="42" t="s">
        <v>34</v>
      </c>
      <c r="B25" s="63" t="s">
        <v>231</v>
      </c>
      <c r="C25" s="44">
        <v>50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6.75" customHeight="1" x14ac:dyDescent="0.15">
      <c r="A26" s="42" t="s">
        <v>35</v>
      </c>
      <c r="B26" s="63" t="s">
        <v>220</v>
      </c>
      <c r="C26" s="44">
        <v>40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6.75" customHeight="1" x14ac:dyDescent="0.15">
      <c r="A27" s="42" t="s">
        <v>36</v>
      </c>
      <c r="B27" s="63" t="s">
        <v>221</v>
      </c>
      <c r="C27" s="44">
        <v>150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6.75" customHeight="1" x14ac:dyDescent="0.15">
      <c r="A28" s="42" t="s">
        <v>37</v>
      </c>
      <c r="B28" s="63" t="s">
        <v>218</v>
      </c>
      <c r="C28" s="44">
        <v>20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6.75" customHeight="1" x14ac:dyDescent="0.15">
      <c r="A29" s="42" t="s">
        <v>39</v>
      </c>
      <c r="B29" s="63" t="s">
        <v>222</v>
      </c>
      <c r="C29" s="44">
        <v>20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6.75" customHeight="1" x14ac:dyDescent="0.15">
      <c r="A30" s="42" t="s">
        <v>40</v>
      </c>
      <c r="B30" s="63" t="s">
        <v>223</v>
      </c>
      <c r="C30" s="44">
        <v>1000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6.75" customHeight="1" x14ac:dyDescent="0.15">
      <c r="A31" s="42" t="s">
        <v>41</v>
      </c>
      <c r="B31" s="63" t="s">
        <v>224</v>
      </c>
      <c r="C31" s="44">
        <v>1000</v>
      </c>
      <c r="D31" s="45" t="s">
        <v>629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6.75" customHeight="1" x14ac:dyDescent="0.15">
      <c r="A32" s="42" t="s">
        <v>42</v>
      </c>
      <c r="B32" s="63" t="s">
        <v>224</v>
      </c>
      <c r="C32" s="44">
        <v>100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6.75" customHeight="1" x14ac:dyDescent="0.15">
      <c r="A33" s="42" t="s">
        <v>43</v>
      </c>
      <c r="B33" s="63" t="s">
        <v>226</v>
      </c>
      <c r="C33" s="44">
        <v>500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6.75" customHeight="1" x14ac:dyDescent="0.15">
      <c r="A34" s="42" t="s">
        <v>44</v>
      </c>
      <c r="B34" s="63" t="s">
        <v>227</v>
      </c>
      <c r="C34" s="44">
        <v>50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6.75" customHeight="1" x14ac:dyDescent="0.15">
      <c r="A35" s="42" t="s">
        <v>45</v>
      </c>
      <c r="B35" s="63" t="s">
        <v>228</v>
      </c>
      <c r="C35" s="44">
        <v>50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6.75" customHeight="1" x14ac:dyDescent="0.15">
      <c r="A36" s="42" t="s">
        <v>46</v>
      </c>
      <c r="B36" s="63" t="s">
        <v>225</v>
      </c>
      <c r="C36" s="44">
        <v>50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6.75" customHeight="1" x14ac:dyDescent="0.15">
      <c r="A37" s="42" t="s">
        <v>47</v>
      </c>
      <c r="B37" s="63" t="s">
        <v>229</v>
      </c>
      <c r="C37" s="44">
        <v>50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6.75" customHeight="1" x14ac:dyDescent="0.15">
      <c r="A38" s="42" t="s">
        <v>48</v>
      </c>
      <c r="B38" s="63" t="s">
        <v>230</v>
      </c>
      <c r="C38" s="44">
        <v>40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6.75" customHeight="1" x14ac:dyDescent="0.15">
      <c r="A39" s="42" t="s">
        <v>49</v>
      </c>
      <c r="B39" s="63" t="s">
        <v>233</v>
      </c>
      <c r="C39" s="44">
        <v>100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6.75" customHeight="1" x14ac:dyDescent="0.15">
      <c r="A40" s="42" t="s">
        <v>50</v>
      </c>
      <c r="B40" s="63" t="s">
        <v>234</v>
      </c>
      <c r="C40" s="44">
        <v>100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6.75" customHeight="1" x14ac:dyDescent="0.15">
      <c r="A41" s="42" t="s">
        <v>51</v>
      </c>
      <c r="B41" s="63" t="s">
        <v>632</v>
      </c>
      <c r="C41" s="44">
        <v>100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6.75" customHeight="1" x14ac:dyDescent="0.15">
      <c r="A42" s="42" t="s">
        <v>52</v>
      </c>
      <c r="B42" s="63" t="s">
        <v>232</v>
      </c>
      <c r="C42" s="44">
        <v>100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6.75" customHeight="1" x14ac:dyDescent="0.15">
      <c r="A43" s="42" t="s">
        <v>53</v>
      </c>
      <c r="B43" s="63" t="s">
        <v>633</v>
      </c>
      <c r="C43" s="44">
        <v>600</v>
      </c>
      <c r="D43" s="45" t="s">
        <v>629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6.75" customHeight="1" x14ac:dyDescent="0.15">
      <c r="A44" s="42" t="s">
        <v>54</v>
      </c>
      <c r="B44" s="63" t="s">
        <v>260</v>
      </c>
      <c r="C44" s="44">
        <v>600</v>
      </c>
      <c r="D44" s="45" t="s">
        <v>629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6.75" customHeight="1" x14ac:dyDescent="0.15">
      <c r="A45" s="42" t="s">
        <v>55</v>
      </c>
      <c r="B45" s="43" t="s">
        <v>237</v>
      </c>
      <c r="C45" s="44">
        <v>1000</v>
      </c>
      <c r="D45" s="45" t="s">
        <v>629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6.75" customHeight="1" x14ac:dyDescent="0.15">
      <c r="A46" s="42" t="s">
        <v>56</v>
      </c>
      <c r="B46" s="43" t="s">
        <v>235</v>
      </c>
      <c r="C46" s="44">
        <v>1000</v>
      </c>
      <c r="D46" s="45" t="s">
        <v>629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6.75" customHeight="1" x14ac:dyDescent="0.15">
      <c r="A47" s="42" t="s">
        <v>38</v>
      </c>
      <c r="B47" s="43" t="s">
        <v>236</v>
      </c>
      <c r="C47" s="44">
        <v>1000</v>
      </c>
      <c r="D47" s="45" t="s">
        <v>629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6.75" customHeight="1" x14ac:dyDescent="0.15">
      <c r="A48" s="42" t="s">
        <v>57</v>
      </c>
      <c r="B48" s="43" t="s">
        <v>254</v>
      </c>
      <c r="C48" s="44">
        <v>1000</v>
      </c>
      <c r="D48" s="45" t="s">
        <v>629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6.75" customHeight="1" x14ac:dyDescent="0.15">
      <c r="A49" s="42" t="s">
        <v>58</v>
      </c>
      <c r="B49" s="43" t="s">
        <v>252</v>
      </c>
      <c r="C49" s="44">
        <v>1000</v>
      </c>
      <c r="D49" s="45" t="s">
        <v>629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6.75" customHeight="1" x14ac:dyDescent="0.15">
      <c r="A50" s="42" t="s">
        <v>59</v>
      </c>
      <c r="B50" s="43" t="s">
        <v>253</v>
      </c>
      <c r="C50" s="44">
        <v>1000</v>
      </c>
      <c r="D50" s="45" t="s">
        <v>629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6.75" customHeight="1" x14ac:dyDescent="0.15">
      <c r="A51" s="42" t="s">
        <v>60</v>
      </c>
      <c r="B51" s="43" t="s">
        <v>247</v>
      </c>
      <c r="C51" s="44">
        <v>500</v>
      </c>
      <c r="D51" s="45" t="s">
        <v>629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6.75" customHeight="1" x14ac:dyDescent="0.15">
      <c r="A52" s="42" t="s">
        <v>61</v>
      </c>
      <c r="B52" s="43" t="s">
        <v>245</v>
      </c>
      <c r="C52" s="44">
        <v>500</v>
      </c>
      <c r="D52" s="45" t="s">
        <v>629</v>
      </c>
      <c r="E52" s="45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6.75" customHeight="1" x14ac:dyDescent="0.15">
      <c r="A53" s="42" t="s">
        <v>62</v>
      </c>
      <c r="B53" s="43" t="s">
        <v>246</v>
      </c>
      <c r="C53" s="44">
        <v>500</v>
      </c>
      <c r="D53" s="45" t="s">
        <v>629</v>
      </c>
      <c r="E53" s="45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6.75" customHeight="1" x14ac:dyDescent="0.15">
      <c r="A54" s="42" t="s">
        <v>63</v>
      </c>
      <c r="B54" s="43" t="s">
        <v>240</v>
      </c>
      <c r="C54" s="44">
        <v>500</v>
      </c>
      <c r="D54" s="45" t="s">
        <v>629</v>
      </c>
      <c r="E54" s="45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6.75" customHeight="1" x14ac:dyDescent="0.15">
      <c r="A55" s="42" t="s">
        <v>64</v>
      </c>
      <c r="B55" s="63" t="s">
        <v>240</v>
      </c>
      <c r="C55" s="44">
        <v>500</v>
      </c>
      <c r="D55" s="45" t="s">
        <v>629</v>
      </c>
      <c r="E55" s="45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6.75" customHeight="1" x14ac:dyDescent="0.15">
      <c r="A56" s="42" t="s">
        <v>65</v>
      </c>
      <c r="B56" s="43" t="s">
        <v>238</v>
      </c>
      <c r="C56" s="44">
        <v>500</v>
      </c>
      <c r="D56" s="45" t="s">
        <v>629</v>
      </c>
      <c r="E56" s="45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s="17" customFormat="1" ht="36.75" customHeight="1" x14ac:dyDescent="0.15">
      <c r="A57" s="42" t="s">
        <v>82</v>
      </c>
      <c r="B57" s="43" t="s">
        <v>239</v>
      </c>
      <c r="C57" s="44">
        <v>500</v>
      </c>
      <c r="D57" s="45" t="s">
        <v>629</v>
      </c>
      <c r="E57" s="45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6.75" customHeight="1" x14ac:dyDescent="0.15">
      <c r="A58" s="42" t="s">
        <v>83</v>
      </c>
      <c r="B58" s="43" t="s">
        <v>259</v>
      </c>
      <c r="C58" s="44">
        <v>500</v>
      </c>
      <c r="D58" s="45" t="s">
        <v>629</v>
      </c>
      <c r="E58" s="45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6.75" customHeight="1" x14ac:dyDescent="0.15">
      <c r="A59" s="42" t="s">
        <v>84</v>
      </c>
      <c r="B59" s="43" t="s">
        <v>244</v>
      </c>
      <c r="C59" s="44">
        <v>500</v>
      </c>
      <c r="D59" s="45" t="s">
        <v>629</v>
      </c>
      <c r="E59" s="45"/>
      <c r="F59" s="45"/>
      <c r="G59" s="46"/>
      <c r="H59" s="46"/>
      <c r="I59" s="47"/>
      <c r="J59" s="39"/>
      <c r="K59" s="38"/>
      <c r="L59" s="39">
        <f t="shared" si="0"/>
        <v>0</v>
      </c>
      <c r="M59" s="40">
        <f t="shared" si="1"/>
        <v>0</v>
      </c>
      <c r="N59" s="41">
        <f t="shared" si="2"/>
        <v>0</v>
      </c>
    </row>
    <row r="60" spans="1:14" s="17" customFormat="1" ht="36.75" customHeight="1" x14ac:dyDescent="0.15">
      <c r="A60" s="42" t="s">
        <v>85</v>
      </c>
      <c r="B60" s="43" t="s">
        <v>248</v>
      </c>
      <c r="C60" s="44">
        <v>500</v>
      </c>
      <c r="D60" s="45" t="s">
        <v>629</v>
      </c>
      <c r="E60" s="45"/>
      <c r="F60" s="45"/>
      <c r="G60" s="46"/>
      <c r="H60" s="46"/>
      <c r="I60" s="47"/>
      <c r="J60" s="39"/>
      <c r="K60" s="38"/>
      <c r="L60" s="39">
        <f t="shared" si="0"/>
        <v>0</v>
      </c>
      <c r="M60" s="40">
        <f t="shared" si="1"/>
        <v>0</v>
      </c>
      <c r="N60" s="41">
        <f t="shared" si="2"/>
        <v>0</v>
      </c>
    </row>
    <row r="61" spans="1:14" s="17" customFormat="1" ht="36.75" customHeight="1" x14ac:dyDescent="0.15">
      <c r="A61" s="42" t="s">
        <v>86</v>
      </c>
      <c r="B61" s="63" t="s">
        <v>262</v>
      </c>
      <c r="C61" s="44">
        <v>500</v>
      </c>
      <c r="D61" s="45" t="s">
        <v>629</v>
      </c>
      <c r="E61" s="45"/>
      <c r="F61" s="45"/>
      <c r="G61" s="46"/>
      <c r="H61" s="46"/>
      <c r="I61" s="47"/>
      <c r="J61" s="39"/>
      <c r="K61" s="38"/>
      <c r="L61" s="39">
        <f t="shared" si="0"/>
        <v>0</v>
      </c>
      <c r="M61" s="40">
        <f t="shared" si="1"/>
        <v>0</v>
      </c>
      <c r="N61" s="41">
        <f t="shared" si="2"/>
        <v>0</v>
      </c>
    </row>
    <row r="62" spans="1:14" s="17" customFormat="1" ht="36.75" customHeight="1" x14ac:dyDescent="0.15">
      <c r="A62" s="42" t="s">
        <v>87</v>
      </c>
      <c r="B62" s="63" t="s">
        <v>263</v>
      </c>
      <c r="C62" s="44">
        <v>500</v>
      </c>
      <c r="D62" s="45" t="s">
        <v>629</v>
      </c>
      <c r="E62" s="45"/>
      <c r="F62" s="45"/>
      <c r="G62" s="46"/>
      <c r="H62" s="46"/>
      <c r="I62" s="47"/>
      <c r="J62" s="39"/>
      <c r="K62" s="38"/>
      <c r="L62" s="39">
        <f t="shared" si="0"/>
        <v>0</v>
      </c>
      <c r="M62" s="40">
        <f t="shared" si="1"/>
        <v>0</v>
      </c>
      <c r="N62" s="41">
        <f t="shared" si="2"/>
        <v>0</v>
      </c>
    </row>
    <row r="63" spans="1:14" s="17" customFormat="1" ht="36.75" customHeight="1" x14ac:dyDescent="0.15">
      <c r="A63" s="42" t="s">
        <v>88</v>
      </c>
      <c r="B63" s="63" t="s">
        <v>261</v>
      </c>
      <c r="C63" s="44">
        <v>500</v>
      </c>
      <c r="D63" s="45" t="s">
        <v>629</v>
      </c>
      <c r="E63" s="45"/>
      <c r="F63" s="45"/>
      <c r="G63" s="46"/>
      <c r="H63" s="46"/>
      <c r="I63" s="47"/>
      <c r="J63" s="39"/>
      <c r="K63" s="38"/>
      <c r="L63" s="39">
        <f t="shared" si="0"/>
        <v>0</v>
      </c>
      <c r="M63" s="40">
        <f t="shared" si="1"/>
        <v>0</v>
      </c>
      <c r="N63" s="41">
        <f t="shared" si="2"/>
        <v>0</v>
      </c>
    </row>
    <row r="64" spans="1:14" s="17" customFormat="1" ht="36.75" customHeight="1" x14ac:dyDescent="0.15">
      <c r="A64" s="42" t="s">
        <v>89</v>
      </c>
      <c r="B64" s="43" t="s">
        <v>243</v>
      </c>
      <c r="C64" s="44">
        <v>500</v>
      </c>
      <c r="D64" s="45" t="s">
        <v>629</v>
      </c>
      <c r="E64" s="45"/>
      <c r="F64" s="45"/>
      <c r="G64" s="46"/>
      <c r="H64" s="46"/>
      <c r="I64" s="47"/>
      <c r="J64" s="39"/>
      <c r="K64" s="38"/>
      <c r="L64" s="39">
        <f t="shared" si="0"/>
        <v>0</v>
      </c>
      <c r="M64" s="40">
        <f t="shared" si="1"/>
        <v>0</v>
      </c>
      <c r="N64" s="41">
        <f t="shared" si="2"/>
        <v>0</v>
      </c>
    </row>
    <row r="65" spans="1:14" s="17" customFormat="1" ht="36.75" customHeight="1" x14ac:dyDescent="0.15">
      <c r="A65" s="42" t="s">
        <v>90</v>
      </c>
      <c r="B65" s="43" t="s">
        <v>241</v>
      </c>
      <c r="C65" s="44">
        <v>500</v>
      </c>
      <c r="D65" s="45" t="s">
        <v>629</v>
      </c>
      <c r="E65" s="45"/>
      <c r="F65" s="45"/>
      <c r="G65" s="46"/>
      <c r="H65" s="46"/>
      <c r="I65" s="47"/>
      <c r="J65" s="39"/>
      <c r="K65" s="38"/>
      <c r="L65" s="39">
        <f t="shared" si="0"/>
        <v>0</v>
      </c>
      <c r="M65" s="40">
        <f t="shared" si="1"/>
        <v>0</v>
      </c>
      <c r="N65" s="41">
        <f t="shared" si="2"/>
        <v>0</v>
      </c>
    </row>
    <row r="66" spans="1:14" s="17" customFormat="1" ht="36.75" customHeight="1" x14ac:dyDescent="0.15">
      <c r="A66" s="42" t="s">
        <v>91</v>
      </c>
      <c r="B66" s="43" t="s">
        <v>242</v>
      </c>
      <c r="C66" s="44">
        <v>500</v>
      </c>
      <c r="D66" s="45" t="s">
        <v>629</v>
      </c>
      <c r="E66" s="45"/>
      <c r="F66" s="45"/>
      <c r="G66" s="46"/>
      <c r="H66" s="46"/>
      <c r="I66" s="47"/>
      <c r="J66" s="39"/>
      <c r="K66" s="38"/>
      <c r="L66" s="39">
        <f t="shared" si="0"/>
        <v>0</v>
      </c>
      <c r="M66" s="40">
        <f t="shared" si="1"/>
        <v>0</v>
      </c>
      <c r="N66" s="41">
        <f t="shared" si="2"/>
        <v>0</v>
      </c>
    </row>
    <row r="67" spans="1:14" s="17" customFormat="1" ht="36.75" customHeight="1" x14ac:dyDescent="0.15">
      <c r="A67" s="42" t="s">
        <v>191</v>
      </c>
      <c r="B67" s="43" t="s">
        <v>251</v>
      </c>
      <c r="C67" s="44">
        <v>500</v>
      </c>
      <c r="D67" s="45" t="s">
        <v>629</v>
      </c>
      <c r="E67" s="45"/>
      <c r="F67" s="45"/>
      <c r="G67" s="46"/>
      <c r="H67" s="46"/>
      <c r="I67" s="47"/>
      <c r="J67" s="39"/>
      <c r="K67" s="38"/>
      <c r="L67" s="39">
        <f t="shared" si="0"/>
        <v>0</v>
      </c>
      <c r="M67" s="40">
        <f t="shared" si="1"/>
        <v>0</v>
      </c>
      <c r="N67" s="41">
        <f t="shared" si="2"/>
        <v>0</v>
      </c>
    </row>
    <row r="68" spans="1:14" s="17" customFormat="1" ht="36.75" customHeight="1" x14ac:dyDescent="0.15">
      <c r="A68" s="42" t="s">
        <v>192</v>
      </c>
      <c r="B68" s="43" t="s">
        <v>249</v>
      </c>
      <c r="C68" s="44">
        <v>500</v>
      </c>
      <c r="D68" s="45" t="s">
        <v>629</v>
      </c>
      <c r="E68" s="45"/>
      <c r="F68" s="45"/>
      <c r="G68" s="46"/>
      <c r="H68" s="46"/>
      <c r="I68" s="47"/>
      <c r="J68" s="39"/>
      <c r="K68" s="38"/>
      <c r="L68" s="39">
        <f t="shared" si="0"/>
        <v>0</v>
      </c>
      <c r="M68" s="40">
        <f t="shared" si="1"/>
        <v>0</v>
      </c>
      <c r="N68" s="41">
        <f t="shared" si="2"/>
        <v>0</v>
      </c>
    </row>
    <row r="69" spans="1:14" s="17" customFormat="1" ht="36.75" customHeight="1" x14ac:dyDescent="0.15">
      <c r="A69" s="42" t="s">
        <v>193</v>
      </c>
      <c r="B69" s="43" t="s">
        <v>250</v>
      </c>
      <c r="C69" s="44">
        <v>500</v>
      </c>
      <c r="D69" s="45" t="s">
        <v>629</v>
      </c>
      <c r="E69" s="45"/>
      <c r="F69" s="45"/>
      <c r="G69" s="46"/>
      <c r="H69" s="46"/>
      <c r="I69" s="47"/>
      <c r="J69" s="39"/>
      <c r="K69" s="38"/>
      <c r="L69" s="39">
        <f t="shared" si="0"/>
        <v>0</v>
      </c>
      <c r="M69" s="40">
        <f t="shared" si="1"/>
        <v>0</v>
      </c>
      <c r="N69" s="41">
        <f t="shared" si="2"/>
        <v>0</v>
      </c>
    </row>
    <row r="70" spans="1:14" s="17" customFormat="1" ht="36.75" customHeight="1" x14ac:dyDescent="0.15">
      <c r="A70" s="42" t="s">
        <v>194</v>
      </c>
      <c r="B70" s="43" t="s">
        <v>255</v>
      </c>
      <c r="C70" s="44">
        <v>1000</v>
      </c>
      <c r="D70" s="45" t="s">
        <v>629</v>
      </c>
      <c r="E70" s="45"/>
      <c r="F70" s="45"/>
      <c r="G70" s="46"/>
      <c r="H70" s="46"/>
      <c r="I70" s="47"/>
      <c r="J70" s="39"/>
      <c r="K70" s="38"/>
      <c r="L70" s="39">
        <f t="shared" si="0"/>
        <v>0</v>
      </c>
      <c r="M70" s="40">
        <f t="shared" si="1"/>
        <v>0</v>
      </c>
      <c r="N70" s="41">
        <f t="shared" si="2"/>
        <v>0</v>
      </c>
    </row>
    <row r="71" spans="1:14" s="17" customFormat="1" ht="36.75" customHeight="1" x14ac:dyDescent="0.15">
      <c r="A71" s="42" t="s">
        <v>195</v>
      </c>
      <c r="B71" s="43" t="s">
        <v>258</v>
      </c>
      <c r="C71" s="44">
        <v>500</v>
      </c>
      <c r="D71" s="45" t="s">
        <v>629</v>
      </c>
      <c r="E71" s="45"/>
      <c r="F71" s="45"/>
      <c r="G71" s="46"/>
      <c r="H71" s="46"/>
      <c r="I71" s="47"/>
      <c r="J71" s="39"/>
      <c r="K71" s="38"/>
      <c r="L71" s="39">
        <f t="shared" si="0"/>
        <v>0</v>
      </c>
      <c r="M71" s="40">
        <f t="shared" si="1"/>
        <v>0</v>
      </c>
      <c r="N71" s="41">
        <f t="shared" si="2"/>
        <v>0</v>
      </c>
    </row>
    <row r="72" spans="1:14" s="17" customFormat="1" ht="36.75" customHeight="1" x14ac:dyDescent="0.15">
      <c r="A72" s="42" t="s">
        <v>196</v>
      </c>
      <c r="B72" s="43" t="s">
        <v>256</v>
      </c>
      <c r="C72" s="44">
        <v>500</v>
      </c>
      <c r="D72" s="45" t="s">
        <v>629</v>
      </c>
      <c r="E72" s="45"/>
      <c r="F72" s="45"/>
      <c r="G72" s="46"/>
      <c r="H72" s="46"/>
      <c r="I72" s="47"/>
      <c r="J72" s="39"/>
      <c r="K72" s="38"/>
      <c r="L72" s="39">
        <f t="shared" si="0"/>
        <v>0</v>
      </c>
      <c r="M72" s="40">
        <f t="shared" si="1"/>
        <v>0</v>
      </c>
      <c r="N72" s="41">
        <f t="shared" si="2"/>
        <v>0</v>
      </c>
    </row>
    <row r="73" spans="1:14" s="17" customFormat="1" ht="36.75" customHeight="1" x14ac:dyDescent="0.15">
      <c r="A73" s="42" t="s">
        <v>197</v>
      </c>
      <c r="B73" s="43" t="s">
        <v>257</v>
      </c>
      <c r="C73" s="44">
        <v>500</v>
      </c>
      <c r="D73" s="45" t="s">
        <v>629</v>
      </c>
      <c r="E73" s="45"/>
      <c r="F73" s="45"/>
      <c r="G73" s="46"/>
      <c r="H73" s="46"/>
      <c r="I73" s="47"/>
      <c r="J73" s="39"/>
      <c r="K73" s="38"/>
      <c r="L73" s="39">
        <f t="shared" si="0"/>
        <v>0</v>
      </c>
      <c r="M73" s="40">
        <f t="shared" si="1"/>
        <v>0</v>
      </c>
      <c r="N73" s="41">
        <f t="shared" si="2"/>
        <v>0</v>
      </c>
    </row>
    <row r="74" spans="1:14" s="17" customFormat="1" ht="36.75" customHeight="1" x14ac:dyDescent="0.15">
      <c r="A74" s="42" t="s">
        <v>292</v>
      </c>
      <c r="B74" s="63" t="s">
        <v>264</v>
      </c>
      <c r="C74" s="44">
        <v>500</v>
      </c>
      <c r="D74" s="45" t="s">
        <v>629</v>
      </c>
      <c r="E74" s="45"/>
      <c r="F74" s="45"/>
      <c r="G74" s="46"/>
      <c r="H74" s="46"/>
      <c r="I74" s="47"/>
      <c r="J74" s="39"/>
      <c r="K74" s="38"/>
      <c r="L74" s="39">
        <f t="shared" si="0"/>
        <v>0</v>
      </c>
      <c r="M74" s="40">
        <f t="shared" si="1"/>
        <v>0</v>
      </c>
      <c r="N74" s="41">
        <f t="shared" si="2"/>
        <v>0</v>
      </c>
    </row>
    <row r="75" spans="1:14" s="17" customFormat="1" ht="36.75" customHeight="1" x14ac:dyDescent="0.15">
      <c r="A75" s="42" t="s">
        <v>293</v>
      </c>
      <c r="B75" s="63" t="s">
        <v>266</v>
      </c>
      <c r="C75" s="44">
        <v>500</v>
      </c>
      <c r="D75" s="45" t="s">
        <v>629</v>
      </c>
      <c r="E75" s="45"/>
      <c r="F75" s="45"/>
      <c r="G75" s="46"/>
      <c r="H75" s="46"/>
      <c r="I75" s="47"/>
      <c r="J75" s="39"/>
      <c r="K75" s="38"/>
      <c r="L75" s="39">
        <f t="shared" si="0"/>
        <v>0</v>
      </c>
      <c r="M75" s="40">
        <f t="shared" si="1"/>
        <v>0</v>
      </c>
      <c r="N75" s="41">
        <f t="shared" si="2"/>
        <v>0</v>
      </c>
    </row>
    <row r="76" spans="1:14" s="17" customFormat="1" ht="36.75" customHeight="1" x14ac:dyDescent="0.15">
      <c r="A76" s="42" t="s">
        <v>294</v>
      </c>
      <c r="B76" s="63" t="s">
        <v>265</v>
      </c>
      <c r="C76" s="44">
        <v>500</v>
      </c>
      <c r="D76" s="45" t="s">
        <v>629</v>
      </c>
      <c r="E76" s="45"/>
      <c r="F76" s="45"/>
      <c r="G76" s="46"/>
      <c r="H76" s="46"/>
      <c r="I76" s="47"/>
      <c r="J76" s="39"/>
      <c r="K76" s="38"/>
      <c r="L76" s="39">
        <f t="shared" si="0"/>
        <v>0</v>
      </c>
      <c r="M76" s="40">
        <f t="shared" si="1"/>
        <v>0</v>
      </c>
      <c r="N76" s="41">
        <f t="shared" si="2"/>
        <v>0</v>
      </c>
    </row>
    <row r="77" spans="1:14" s="17" customFormat="1" ht="36.75" customHeight="1" x14ac:dyDescent="0.15">
      <c r="A77" s="42" t="s">
        <v>295</v>
      </c>
      <c r="B77" s="63" t="s">
        <v>272</v>
      </c>
      <c r="C77" s="44">
        <v>500</v>
      </c>
      <c r="D77" s="45" t="s">
        <v>629</v>
      </c>
      <c r="E77" s="45"/>
      <c r="F77" s="45"/>
      <c r="G77" s="46"/>
      <c r="H77" s="46"/>
      <c r="I77" s="47"/>
      <c r="J77" s="39"/>
      <c r="K77" s="38"/>
      <c r="L77" s="39">
        <f t="shared" si="0"/>
        <v>0</v>
      </c>
      <c r="M77" s="40">
        <f t="shared" si="1"/>
        <v>0</v>
      </c>
      <c r="N77" s="41">
        <f t="shared" si="2"/>
        <v>0</v>
      </c>
    </row>
    <row r="78" spans="1:14" s="17" customFormat="1" ht="36.75" customHeight="1" x14ac:dyDescent="0.15">
      <c r="A78" s="42" t="s">
        <v>296</v>
      </c>
      <c r="B78" s="63" t="s">
        <v>280</v>
      </c>
      <c r="C78" s="44">
        <v>300</v>
      </c>
      <c r="D78" s="45" t="s">
        <v>629</v>
      </c>
      <c r="E78" s="45"/>
      <c r="F78" s="45"/>
      <c r="G78" s="46"/>
      <c r="H78" s="46"/>
      <c r="I78" s="47"/>
      <c r="J78" s="39"/>
      <c r="K78" s="38"/>
      <c r="L78" s="39">
        <f t="shared" si="0"/>
        <v>0</v>
      </c>
      <c r="M78" s="40">
        <f t="shared" si="1"/>
        <v>0</v>
      </c>
      <c r="N78" s="41">
        <f t="shared" si="2"/>
        <v>0</v>
      </c>
    </row>
    <row r="79" spans="1:14" s="17" customFormat="1" ht="36.75" customHeight="1" x14ac:dyDescent="0.15">
      <c r="A79" s="42" t="s">
        <v>297</v>
      </c>
      <c r="B79" s="63" t="s">
        <v>281</v>
      </c>
      <c r="C79" s="44">
        <v>300</v>
      </c>
      <c r="D79" s="45" t="s">
        <v>629</v>
      </c>
      <c r="E79" s="45"/>
      <c r="F79" s="45"/>
      <c r="G79" s="46"/>
      <c r="H79" s="46"/>
      <c r="I79" s="47"/>
      <c r="J79" s="39"/>
      <c r="K79" s="38"/>
      <c r="L79" s="39">
        <f t="shared" si="0"/>
        <v>0</v>
      </c>
      <c r="M79" s="40">
        <f t="shared" si="1"/>
        <v>0</v>
      </c>
      <c r="N79" s="41">
        <f t="shared" si="2"/>
        <v>0</v>
      </c>
    </row>
    <row r="80" spans="1:14" s="17" customFormat="1" ht="36.75" customHeight="1" x14ac:dyDescent="0.15">
      <c r="A80" s="42" t="s">
        <v>298</v>
      </c>
      <c r="B80" s="63" t="s">
        <v>282</v>
      </c>
      <c r="C80" s="44">
        <v>300</v>
      </c>
      <c r="D80" s="45" t="s">
        <v>629</v>
      </c>
      <c r="E80" s="45"/>
      <c r="F80" s="45"/>
      <c r="G80" s="46"/>
      <c r="H80" s="46"/>
      <c r="I80" s="47"/>
      <c r="J80" s="39"/>
      <c r="K80" s="38"/>
      <c r="L80" s="39">
        <f t="shared" ref="L80:L96" si="3">J80*K80</f>
        <v>0</v>
      </c>
      <c r="M80" s="40">
        <f t="shared" ref="M80:M96" si="4">J80+L80</f>
        <v>0</v>
      </c>
      <c r="N80" s="41">
        <f t="shared" ref="N80:N96" si="5">$C80*M80</f>
        <v>0</v>
      </c>
    </row>
    <row r="81" spans="1:14" s="17" customFormat="1" ht="36.75" customHeight="1" x14ac:dyDescent="0.15">
      <c r="A81" s="42" t="s">
        <v>299</v>
      </c>
      <c r="B81" s="63" t="s">
        <v>279</v>
      </c>
      <c r="C81" s="44">
        <v>300</v>
      </c>
      <c r="D81" s="45" t="s">
        <v>629</v>
      </c>
      <c r="E81" s="45"/>
      <c r="F81" s="45"/>
      <c r="G81" s="46"/>
      <c r="H81" s="46"/>
      <c r="I81" s="47"/>
      <c r="J81" s="39"/>
      <c r="K81" s="38"/>
      <c r="L81" s="39">
        <f t="shared" si="3"/>
        <v>0</v>
      </c>
      <c r="M81" s="40">
        <f t="shared" si="4"/>
        <v>0</v>
      </c>
      <c r="N81" s="41">
        <f t="shared" si="5"/>
        <v>0</v>
      </c>
    </row>
    <row r="82" spans="1:14" s="17" customFormat="1" ht="36.75" customHeight="1" x14ac:dyDescent="0.15">
      <c r="A82" s="42" t="s">
        <v>300</v>
      </c>
      <c r="B82" s="63" t="s">
        <v>278</v>
      </c>
      <c r="C82" s="44">
        <v>300</v>
      </c>
      <c r="D82" s="45" t="s">
        <v>629</v>
      </c>
      <c r="E82" s="45"/>
      <c r="F82" s="45"/>
      <c r="G82" s="46"/>
      <c r="H82" s="46"/>
      <c r="I82" s="47"/>
      <c r="J82" s="39"/>
      <c r="K82" s="38"/>
      <c r="L82" s="39">
        <f t="shared" si="3"/>
        <v>0</v>
      </c>
      <c r="M82" s="40">
        <f t="shared" si="4"/>
        <v>0</v>
      </c>
      <c r="N82" s="41">
        <f t="shared" si="5"/>
        <v>0</v>
      </c>
    </row>
    <row r="83" spans="1:14" s="17" customFormat="1" ht="36.75" customHeight="1" x14ac:dyDescent="0.15">
      <c r="A83" s="42" t="s">
        <v>301</v>
      </c>
      <c r="B83" s="63" t="s">
        <v>288</v>
      </c>
      <c r="C83" s="44">
        <v>300</v>
      </c>
      <c r="D83" s="45" t="s">
        <v>629</v>
      </c>
      <c r="E83" s="45"/>
      <c r="F83" s="45"/>
      <c r="G83" s="46"/>
      <c r="H83" s="46"/>
      <c r="I83" s="47"/>
      <c r="J83" s="39"/>
      <c r="K83" s="38"/>
      <c r="L83" s="39">
        <f t="shared" si="3"/>
        <v>0</v>
      </c>
      <c r="M83" s="40">
        <f t="shared" si="4"/>
        <v>0</v>
      </c>
      <c r="N83" s="41">
        <f t="shared" si="5"/>
        <v>0</v>
      </c>
    </row>
    <row r="84" spans="1:14" s="17" customFormat="1" ht="36.75" customHeight="1" x14ac:dyDescent="0.15">
      <c r="A84" s="42" t="s">
        <v>302</v>
      </c>
      <c r="B84" s="63" t="s">
        <v>286</v>
      </c>
      <c r="C84" s="44">
        <v>300</v>
      </c>
      <c r="D84" s="45" t="s">
        <v>629</v>
      </c>
      <c r="E84" s="45"/>
      <c r="F84" s="45"/>
      <c r="G84" s="46"/>
      <c r="H84" s="46"/>
      <c r="I84" s="47"/>
      <c r="J84" s="39"/>
      <c r="K84" s="38"/>
      <c r="L84" s="39">
        <f t="shared" si="3"/>
        <v>0</v>
      </c>
      <c r="M84" s="40">
        <f t="shared" si="4"/>
        <v>0</v>
      </c>
      <c r="N84" s="41">
        <f t="shared" si="5"/>
        <v>0</v>
      </c>
    </row>
    <row r="85" spans="1:14" s="17" customFormat="1" ht="36.75" customHeight="1" x14ac:dyDescent="0.15">
      <c r="A85" s="42" t="s">
        <v>303</v>
      </c>
      <c r="B85" s="63" t="s">
        <v>287</v>
      </c>
      <c r="C85" s="44">
        <v>300</v>
      </c>
      <c r="D85" s="45" t="s">
        <v>629</v>
      </c>
      <c r="E85" s="45"/>
      <c r="F85" s="45"/>
      <c r="G85" s="46"/>
      <c r="H85" s="46"/>
      <c r="I85" s="47"/>
      <c r="J85" s="39"/>
      <c r="K85" s="38"/>
      <c r="L85" s="39">
        <f t="shared" si="3"/>
        <v>0</v>
      </c>
      <c r="M85" s="40">
        <f t="shared" si="4"/>
        <v>0</v>
      </c>
      <c r="N85" s="41">
        <f t="shared" si="5"/>
        <v>0</v>
      </c>
    </row>
    <row r="86" spans="1:14" s="17" customFormat="1" ht="36.75" customHeight="1" x14ac:dyDescent="0.15">
      <c r="A86" s="42" t="s">
        <v>304</v>
      </c>
      <c r="B86" s="63" t="s">
        <v>289</v>
      </c>
      <c r="C86" s="44">
        <v>300</v>
      </c>
      <c r="D86" s="45" t="s">
        <v>629</v>
      </c>
      <c r="E86" s="45"/>
      <c r="F86" s="45"/>
      <c r="G86" s="46"/>
      <c r="H86" s="46"/>
      <c r="I86" s="47"/>
      <c r="J86" s="39"/>
      <c r="K86" s="38"/>
      <c r="L86" s="39">
        <f t="shared" si="3"/>
        <v>0</v>
      </c>
      <c r="M86" s="40">
        <f t="shared" si="4"/>
        <v>0</v>
      </c>
      <c r="N86" s="41">
        <f t="shared" si="5"/>
        <v>0</v>
      </c>
    </row>
    <row r="87" spans="1:14" s="17" customFormat="1" ht="36.75" customHeight="1" x14ac:dyDescent="0.15">
      <c r="A87" s="42" t="s">
        <v>305</v>
      </c>
      <c r="B87" s="63" t="s">
        <v>285</v>
      </c>
      <c r="C87" s="44">
        <v>300</v>
      </c>
      <c r="D87" s="45" t="s">
        <v>629</v>
      </c>
      <c r="E87" s="45"/>
      <c r="F87" s="45"/>
      <c r="G87" s="46"/>
      <c r="H87" s="46"/>
      <c r="I87" s="47"/>
      <c r="J87" s="39"/>
      <c r="K87" s="38"/>
      <c r="L87" s="39">
        <f t="shared" si="3"/>
        <v>0</v>
      </c>
      <c r="M87" s="40">
        <f t="shared" si="4"/>
        <v>0</v>
      </c>
      <c r="N87" s="41">
        <f t="shared" si="5"/>
        <v>0</v>
      </c>
    </row>
    <row r="88" spans="1:14" s="17" customFormat="1" ht="36.75" customHeight="1" x14ac:dyDescent="0.15">
      <c r="A88" s="42" t="s">
        <v>306</v>
      </c>
      <c r="B88" s="63" t="s">
        <v>284</v>
      </c>
      <c r="C88" s="44">
        <v>600</v>
      </c>
      <c r="D88" s="45" t="s">
        <v>629</v>
      </c>
      <c r="E88" s="45"/>
      <c r="F88" s="45"/>
      <c r="G88" s="46"/>
      <c r="H88" s="46"/>
      <c r="I88" s="47"/>
      <c r="J88" s="39"/>
      <c r="K88" s="38"/>
      <c r="L88" s="39">
        <f t="shared" si="3"/>
        <v>0</v>
      </c>
      <c r="M88" s="40">
        <f t="shared" si="4"/>
        <v>0</v>
      </c>
      <c r="N88" s="41">
        <f t="shared" si="5"/>
        <v>0</v>
      </c>
    </row>
    <row r="89" spans="1:14" s="17" customFormat="1" ht="36.75" customHeight="1" x14ac:dyDescent="0.15">
      <c r="A89" s="42" t="s">
        <v>307</v>
      </c>
      <c r="B89" s="63" t="s">
        <v>283</v>
      </c>
      <c r="C89" s="44">
        <v>600</v>
      </c>
      <c r="D89" s="45" t="s">
        <v>629</v>
      </c>
      <c r="E89" s="45"/>
      <c r="F89" s="45"/>
      <c r="G89" s="46"/>
      <c r="H89" s="46"/>
      <c r="I89" s="47"/>
      <c r="J89" s="39"/>
      <c r="K89" s="38"/>
      <c r="L89" s="39">
        <f t="shared" si="3"/>
        <v>0</v>
      </c>
      <c r="M89" s="40">
        <f t="shared" si="4"/>
        <v>0</v>
      </c>
      <c r="N89" s="41">
        <f t="shared" si="5"/>
        <v>0</v>
      </c>
    </row>
    <row r="90" spans="1:14" s="17" customFormat="1" ht="36.75" customHeight="1" x14ac:dyDescent="0.15">
      <c r="A90" s="42" t="s">
        <v>308</v>
      </c>
      <c r="B90" s="63" t="s">
        <v>277</v>
      </c>
      <c r="C90" s="44">
        <v>500</v>
      </c>
      <c r="D90" s="45" t="s">
        <v>629</v>
      </c>
      <c r="E90" s="45"/>
      <c r="F90" s="45"/>
      <c r="G90" s="46"/>
      <c r="H90" s="46"/>
      <c r="I90" s="47"/>
      <c r="J90" s="39"/>
      <c r="K90" s="38"/>
      <c r="L90" s="39">
        <f t="shared" si="3"/>
        <v>0</v>
      </c>
      <c r="M90" s="40">
        <f t="shared" si="4"/>
        <v>0</v>
      </c>
      <c r="N90" s="41">
        <f t="shared" si="5"/>
        <v>0</v>
      </c>
    </row>
    <row r="91" spans="1:14" s="17" customFormat="1" ht="36.75" customHeight="1" x14ac:dyDescent="0.15">
      <c r="A91" s="42" t="s">
        <v>309</v>
      </c>
      <c r="B91" s="63" t="s">
        <v>271</v>
      </c>
      <c r="C91" s="44">
        <v>400</v>
      </c>
      <c r="D91" s="45" t="s">
        <v>629</v>
      </c>
      <c r="E91" s="45"/>
      <c r="F91" s="45"/>
      <c r="G91" s="46"/>
      <c r="H91" s="46"/>
      <c r="I91" s="47"/>
      <c r="J91" s="39"/>
      <c r="K91" s="38"/>
      <c r="L91" s="39">
        <f t="shared" si="3"/>
        <v>0</v>
      </c>
      <c r="M91" s="40">
        <f t="shared" si="4"/>
        <v>0</v>
      </c>
      <c r="N91" s="41">
        <f t="shared" si="5"/>
        <v>0</v>
      </c>
    </row>
    <row r="92" spans="1:14" s="17" customFormat="1" ht="36.75" customHeight="1" x14ac:dyDescent="0.15">
      <c r="A92" s="42" t="s">
        <v>310</v>
      </c>
      <c r="B92" s="63" t="s">
        <v>270</v>
      </c>
      <c r="C92" s="44">
        <v>200</v>
      </c>
      <c r="D92" s="45" t="s">
        <v>629</v>
      </c>
      <c r="E92" s="45"/>
      <c r="F92" s="45"/>
      <c r="G92" s="46"/>
      <c r="H92" s="46"/>
      <c r="I92" s="47"/>
      <c r="J92" s="39"/>
      <c r="K92" s="38"/>
      <c r="L92" s="39">
        <f t="shared" si="3"/>
        <v>0</v>
      </c>
      <c r="M92" s="40">
        <f t="shared" si="4"/>
        <v>0</v>
      </c>
      <c r="N92" s="41">
        <f t="shared" si="5"/>
        <v>0</v>
      </c>
    </row>
    <row r="93" spans="1:14" s="17" customFormat="1" ht="36.75" customHeight="1" x14ac:dyDescent="0.15">
      <c r="A93" s="42" t="s">
        <v>311</v>
      </c>
      <c r="B93" s="63" t="s">
        <v>275</v>
      </c>
      <c r="C93" s="44">
        <v>300</v>
      </c>
      <c r="D93" s="45" t="s">
        <v>629</v>
      </c>
      <c r="E93" s="45"/>
      <c r="F93" s="45"/>
      <c r="G93" s="46"/>
      <c r="H93" s="46"/>
      <c r="I93" s="47"/>
      <c r="J93" s="39"/>
      <c r="K93" s="38"/>
      <c r="L93" s="39">
        <f t="shared" si="3"/>
        <v>0</v>
      </c>
      <c r="M93" s="40">
        <f t="shared" si="4"/>
        <v>0</v>
      </c>
      <c r="N93" s="41">
        <f t="shared" si="5"/>
        <v>0</v>
      </c>
    </row>
    <row r="94" spans="1:14" s="17" customFormat="1" ht="36.75" customHeight="1" x14ac:dyDescent="0.15">
      <c r="A94" s="42" t="s">
        <v>777</v>
      </c>
      <c r="B94" s="63" t="s">
        <v>276</v>
      </c>
      <c r="C94" s="44">
        <v>300</v>
      </c>
      <c r="D94" s="45" t="s">
        <v>629</v>
      </c>
      <c r="E94" s="45"/>
      <c r="F94" s="45"/>
      <c r="G94" s="46"/>
      <c r="H94" s="46"/>
      <c r="I94" s="47"/>
      <c r="J94" s="39"/>
      <c r="K94" s="38"/>
      <c r="L94" s="39">
        <f t="shared" si="3"/>
        <v>0</v>
      </c>
      <c r="M94" s="40">
        <f t="shared" si="4"/>
        <v>0</v>
      </c>
      <c r="N94" s="41">
        <f t="shared" si="5"/>
        <v>0</v>
      </c>
    </row>
    <row r="95" spans="1:14" s="17" customFormat="1" ht="36.75" customHeight="1" x14ac:dyDescent="0.15">
      <c r="A95" s="42" t="s">
        <v>778</v>
      </c>
      <c r="B95" s="63" t="s">
        <v>273</v>
      </c>
      <c r="C95" s="44">
        <v>300</v>
      </c>
      <c r="D95" s="45" t="s">
        <v>629</v>
      </c>
      <c r="E95" s="45"/>
      <c r="F95" s="45"/>
      <c r="G95" s="46"/>
      <c r="H95" s="46"/>
      <c r="I95" s="47"/>
      <c r="J95" s="39"/>
      <c r="K95" s="38"/>
      <c r="L95" s="39">
        <f t="shared" si="3"/>
        <v>0</v>
      </c>
      <c r="M95" s="40">
        <f t="shared" si="4"/>
        <v>0</v>
      </c>
      <c r="N95" s="41">
        <f t="shared" si="5"/>
        <v>0</v>
      </c>
    </row>
    <row r="96" spans="1:14" s="17" customFormat="1" ht="36.75" customHeight="1" thickBot="1" x14ac:dyDescent="0.2">
      <c r="A96" s="42" t="s">
        <v>779</v>
      </c>
      <c r="B96" s="86" t="s">
        <v>274</v>
      </c>
      <c r="C96" s="50">
        <v>300</v>
      </c>
      <c r="D96" s="126" t="s">
        <v>629</v>
      </c>
      <c r="E96" s="126"/>
      <c r="F96" s="126"/>
      <c r="G96" s="51"/>
      <c r="H96" s="51"/>
      <c r="I96" s="52"/>
      <c r="J96" s="53"/>
      <c r="K96" s="54"/>
      <c r="L96" s="53">
        <f t="shared" si="3"/>
        <v>0</v>
      </c>
      <c r="M96" s="55">
        <f t="shared" si="4"/>
        <v>0</v>
      </c>
      <c r="N96" s="56">
        <f t="shared" si="5"/>
        <v>0</v>
      </c>
    </row>
    <row r="97" spans="1:14" ht="23.25" customHeight="1" thickBot="1" x14ac:dyDescent="0.25">
      <c r="A97" s="145" t="s">
        <v>782</v>
      </c>
      <c r="B97" s="146"/>
      <c r="C97" s="146"/>
      <c r="D97" s="146"/>
      <c r="E97" s="57"/>
      <c r="F97" s="58"/>
      <c r="G97" s="59"/>
      <c r="H97" s="58"/>
      <c r="I97" s="60"/>
      <c r="J97" s="85">
        <f>SUM(J15:J96)</f>
        <v>0</v>
      </c>
      <c r="K97" s="61"/>
      <c r="L97" s="58"/>
      <c r="M97" s="58"/>
      <c r="N97" s="62">
        <f>SUM(N15:N96)</f>
        <v>0</v>
      </c>
    </row>
    <row r="98" spans="1:14" s="17" customFormat="1" ht="13.5" customHeight="1" x14ac:dyDescent="0.15">
      <c r="A98" s="48"/>
      <c r="B98" s="48"/>
      <c r="C98" s="49"/>
      <c r="D98" s="7"/>
      <c r="E98" s="48"/>
      <c r="F98" s="48"/>
      <c r="G98" s="48"/>
      <c r="H98" s="48"/>
      <c r="I98" s="48"/>
      <c r="J98" s="48"/>
      <c r="K98" s="48"/>
      <c r="L98" s="48"/>
      <c r="M98" s="48"/>
      <c r="N98" s="48"/>
    </row>
    <row r="99" spans="1:14" s="17" customFormat="1" ht="19.5" customHeight="1" x14ac:dyDescent="0.15">
      <c r="A99" s="13" t="s">
        <v>21</v>
      </c>
      <c r="B99" s="13"/>
      <c r="C99" s="12"/>
      <c r="D99" s="14"/>
      <c r="E99" s="13"/>
      <c r="G99" s="7"/>
      <c r="H99" s="7" t="s">
        <v>22</v>
      </c>
      <c r="I99" s="147" t="s">
        <v>23</v>
      </c>
      <c r="J99" s="147"/>
      <c r="K99" s="147"/>
      <c r="L99" s="147"/>
      <c r="M99" s="148"/>
      <c r="N99" s="148"/>
    </row>
    <row r="103" spans="1:14" ht="15" customHeight="1" x14ac:dyDescent="0.2">
      <c r="B103" s="82"/>
    </row>
  </sheetData>
  <sortState ref="A15:N96">
    <sortCondition ref="B15:B96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97:D97"/>
    <mergeCell ref="I99:L99"/>
    <mergeCell ref="M99:N99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24"/>
  <sheetViews>
    <sheetView showWhiteSpace="0" view="pageLayout" topLeftCell="A5" zoomScaleNormal="100" workbookViewId="0">
      <selection activeCell="N22" sqref="N22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784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783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5" customFormat="1" ht="22.5" customHeight="1" thickBot="1" x14ac:dyDescent="0.25">
      <c r="A11" s="175" t="s">
        <v>699</v>
      </c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0" customHeight="1" x14ac:dyDescent="0.15">
      <c r="A15" s="103" t="s">
        <v>24</v>
      </c>
      <c r="B15" s="64" t="s">
        <v>312</v>
      </c>
      <c r="C15" s="31">
        <v>20</v>
      </c>
      <c r="D15" s="65" t="s">
        <v>67</v>
      </c>
      <c r="E15" s="103"/>
      <c r="F15" s="99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" si="2">$C15*M15</f>
        <v>0</v>
      </c>
    </row>
    <row r="16" spans="1:14" s="17" customFormat="1" ht="30" customHeight="1" x14ac:dyDescent="0.15">
      <c r="A16" s="42" t="s">
        <v>25</v>
      </c>
      <c r="B16" s="63" t="s">
        <v>313</v>
      </c>
      <c r="C16" s="44">
        <v>20</v>
      </c>
      <c r="D16" s="67" t="s">
        <v>67</v>
      </c>
      <c r="E16" s="42"/>
      <c r="F16" s="45"/>
      <c r="G16" s="46"/>
      <c r="H16" s="46"/>
      <c r="I16" s="47"/>
      <c r="J16" s="39"/>
      <c r="K16" s="38"/>
      <c r="L16" s="39">
        <f t="shared" ref="L16:L21" si="3">J16*K16</f>
        <v>0</v>
      </c>
      <c r="M16" s="40">
        <f t="shared" ref="M16:M21" si="4">J16+L16</f>
        <v>0</v>
      </c>
      <c r="N16" s="41">
        <f t="shared" ref="N16:N21" si="5">$C16*M16</f>
        <v>0</v>
      </c>
    </row>
    <row r="17" spans="1:14" s="17" customFormat="1" ht="30" customHeight="1" x14ac:dyDescent="0.15">
      <c r="A17" s="42" t="s">
        <v>26</v>
      </c>
      <c r="B17" s="63" t="s">
        <v>314</v>
      </c>
      <c r="C17" s="44">
        <v>20</v>
      </c>
      <c r="D17" s="67" t="s">
        <v>67</v>
      </c>
      <c r="E17" s="42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37.5" customHeight="1" x14ac:dyDescent="0.15">
      <c r="A18" s="42" t="s">
        <v>27</v>
      </c>
      <c r="B18" s="63" t="s">
        <v>315</v>
      </c>
      <c r="C18" s="44">
        <v>50</v>
      </c>
      <c r="D18" s="67" t="s">
        <v>67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30" customHeight="1" x14ac:dyDescent="0.15">
      <c r="A19" s="42" t="s">
        <v>28</v>
      </c>
      <c r="B19" s="63" t="s">
        <v>316</v>
      </c>
      <c r="C19" s="44">
        <v>600</v>
      </c>
      <c r="D19" s="67" t="s">
        <v>629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0" customHeight="1" x14ac:dyDescent="0.15">
      <c r="A20" s="42" t="s">
        <v>29</v>
      </c>
      <c r="B20" s="63" t="s">
        <v>317</v>
      </c>
      <c r="C20" s="44">
        <v>600</v>
      </c>
      <c r="D20" s="67" t="s">
        <v>629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0" customHeight="1" thickBot="1" x14ac:dyDescent="0.2">
      <c r="A21" s="19" t="s">
        <v>30</v>
      </c>
      <c r="B21" s="86" t="s">
        <v>318</v>
      </c>
      <c r="C21" s="50">
        <v>600</v>
      </c>
      <c r="D21" s="66" t="s">
        <v>629</v>
      </c>
      <c r="E21" s="19"/>
      <c r="F21" s="100"/>
      <c r="G21" s="51"/>
      <c r="H21" s="51"/>
      <c r="I21" s="52"/>
      <c r="J21" s="53"/>
      <c r="K21" s="54"/>
      <c r="L21" s="53">
        <f t="shared" si="3"/>
        <v>0</v>
      </c>
      <c r="M21" s="55">
        <f t="shared" si="4"/>
        <v>0</v>
      </c>
      <c r="N21" s="56">
        <f t="shared" si="5"/>
        <v>0</v>
      </c>
    </row>
    <row r="22" spans="1:14" ht="23.25" customHeight="1" thickBot="1" x14ac:dyDescent="0.25">
      <c r="A22" s="145" t="s">
        <v>785</v>
      </c>
      <c r="B22" s="146"/>
      <c r="C22" s="146"/>
      <c r="D22" s="176"/>
      <c r="E22" s="57"/>
      <c r="F22" s="58"/>
      <c r="G22" s="59"/>
      <c r="H22" s="58"/>
      <c r="I22" s="60"/>
      <c r="J22" s="85">
        <f>SUM(J15:J21)</f>
        <v>0</v>
      </c>
      <c r="K22" s="61"/>
      <c r="L22" s="58"/>
      <c r="M22" s="58"/>
      <c r="N22" s="62">
        <f>SUM(N15:N21)</f>
        <v>0</v>
      </c>
    </row>
    <row r="23" spans="1:14" s="17" customFormat="1" ht="13.5" customHeight="1" x14ac:dyDescent="0.15">
      <c r="A23" s="87"/>
      <c r="B23" s="87"/>
      <c r="C23" s="49"/>
      <c r="D23" s="7"/>
      <c r="E23" s="71"/>
      <c r="F23" s="71"/>
      <c r="G23" s="71"/>
      <c r="H23" s="71"/>
      <c r="I23" s="71"/>
      <c r="J23" s="71"/>
      <c r="K23" s="71"/>
      <c r="L23" s="71"/>
      <c r="M23" s="71"/>
      <c r="N23" s="71"/>
    </row>
    <row r="24" spans="1:14" s="17" customFormat="1" ht="19.5" customHeight="1" x14ac:dyDescent="0.15">
      <c r="A24" s="13" t="s">
        <v>21</v>
      </c>
      <c r="B24" s="13"/>
      <c r="C24" s="12"/>
      <c r="D24" s="14"/>
      <c r="E24" s="13"/>
      <c r="G24" s="7"/>
      <c r="H24" s="7" t="s">
        <v>22</v>
      </c>
      <c r="I24" s="147" t="s">
        <v>23</v>
      </c>
      <c r="J24" s="147"/>
      <c r="K24" s="147"/>
      <c r="L24" s="147"/>
      <c r="M24" s="148"/>
      <c r="N24" s="148"/>
    </row>
  </sheetData>
  <mergeCells count="29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11:XFD11"/>
    <mergeCell ref="E14:F14"/>
    <mergeCell ref="A22:D22"/>
    <mergeCell ref="I24:L24"/>
    <mergeCell ref="M24:N24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28"/>
  <sheetViews>
    <sheetView showWhiteSpace="0" view="pageLayout" topLeftCell="A22" zoomScaleNormal="100" workbookViewId="0">
      <selection activeCell="N26" sqref="N26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786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608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70">
        <v>6</v>
      </c>
      <c r="H14" s="26">
        <v>7</v>
      </c>
      <c r="I14" s="27">
        <v>8</v>
      </c>
      <c r="J14" s="28">
        <v>9</v>
      </c>
      <c r="K14" s="70">
        <v>10</v>
      </c>
      <c r="L14" s="70">
        <v>11</v>
      </c>
      <c r="M14" s="28">
        <v>12</v>
      </c>
      <c r="N14" s="29">
        <v>13</v>
      </c>
    </row>
    <row r="15" spans="1:14" s="17" customFormat="1" ht="35.25" customHeight="1" x14ac:dyDescent="0.15">
      <c r="A15" s="127" t="s">
        <v>24</v>
      </c>
      <c r="B15" s="64" t="s">
        <v>325</v>
      </c>
      <c r="C15" s="31">
        <v>12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:N25" si="2">$C15*M15</f>
        <v>0</v>
      </c>
    </row>
    <row r="16" spans="1:14" s="17" customFormat="1" ht="35.25" customHeight="1" x14ac:dyDescent="0.15">
      <c r="A16" s="42" t="s">
        <v>25</v>
      </c>
      <c r="B16" s="63" t="s">
        <v>329</v>
      </c>
      <c r="C16" s="44">
        <v>16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25" si="3">J16*K16</f>
        <v>0</v>
      </c>
      <c r="M16" s="40">
        <f t="shared" ref="M16:M25" si="4">J16+L16</f>
        <v>0</v>
      </c>
      <c r="N16" s="41">
        <f t="shared" si="2"/>
        <v>0</v>
      </c>
    </row>
    <row r="17" spans="1:14" s="17" customFormat="1" ht="35.25" customHeight="1" x14ac:dyDescent="0.15">
      <c r="A17" s="42" t="s">
        <v>26</v>
      </c>
      <c r="B17" s="63" t="s">
        <v>326</v>
      </c>
      <c r="C17" s="44">
        <v>12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2"/>
        <v>0</v>
      </c>
    </row>
    <row r="18" spans="1:14" s="17" customFormat="1" ht="35.25" customHeight="1" x14ac:dyDescent="0.15">
      <c r="A18" s="42" t="s">
        <v>27</v>
      </c>
      <c r="B18" s="63" t="s">
        <v>327</v>
      </c>
      <c r="C18" s="44">
        <v>12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2"/>
        <v>0</v>
      </c>
    </row>
    <row r="19" spans="1:14" s="17" customFormat="1" ht="35.25" customHeight="1" x14ac:dyDescent="0.15">
      <c r="A19" s="42" t="s">
        <v>28</v>
      </c>
      <c r="B19" s="63" t="s">
        <v>331</v>
      </c>
      <c r="C19" s="44">
        <v>16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2"/>
        <v>0</v>
      </c>
    </row>
    <row r="20" spans="1:14" s="17" customFormat="1" ht="35.25" customHeight="1" x14ac:dyDescent="0.15">
      <c r="A20" s="42" t="s">
        <v>29</v>
      </c>
      <c r="B20" s="63" t="s">
        <v>328</v>
      </c>
      <c r="C20" s="44">
        <v>30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2"/>
        <v>0</v>
      </c>
    </row>
    <row r="21" spans="1:14" s="17" customFormat="1" ht="35.25" customHeight="1" x14ac:dyDescent="0.15">
      <c r="A21" s="42" t="s">
        <v>30</v>
      </c>
      <c r="B21" s="63" t="s">
        <v>324</v>
      </c>
      <c r="C21" s="44">
        <v>9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2"/>
        <v>0</v>
      </c>
    </row>
    <row r="22" spans="1:14" s="17" customFormat="1" ht="35.25" customHeight="1" x14ac:dyDescent="0.15">
      <c r="A22" s="42" t="s">
        <v>31</v>
      </c>
      <c r="B22" s="63" t="s">
        <v>330</v>
      </c>
      <c r="C22" s="44">
        <v>4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2"/>
        <v>0</v>
      </c>
    </row>
    <row r="23" spans="1:14" s="17" customFormat="1" ht="35.25" customHeight="1" x14ac:dyDescent="0.15">
      <c r="A23" s="42" t="s">
        <v>32</v>
      </c>
      <c r="B23" s="63" t="s">
        <v>322</v>
      </c>
      <c r="C23" s="44">
        <v>8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2"/>
        <v>0</v>
      </c>
    </row>
    <row r="24" spans="1:14" s="17" customFormat="1" ht="35.25" customHeight="1" x14ac:dyDescent="0.15">
      <c r="A24" s="42" t="s">
        <v>33</v>
      </c>
      <c r="B24" s="63" t="s">
        <v>323</v>
      </c>
      <c r="C24" s="44">
        <v>8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2"/>
        <v>0</v>
      </c>
    </row>
    <row r="25" spans="1:14" s="17" customFormat="1" ht="35.25" customHeight="1" thickBot="1" x14ac:dyDescent="0.2">
      <c r="A25" s="19" t="s">
        <v>34</v>
      </c>
      <c r="B25" s="86" t="s">
        <v>321</v>
      </c>
      <c r="C25" s="50">
        <v>20</v>
      </c>
      <c r="D25" s="126" t="s">
        <v>67</v>
      </c>
      <c r="E25" s="126"/>
      <c r="F25" s="126"/>
      <c r="G25" s="51"/>
      <c r="H25" s="51"/>
      <c r="I25" s="52"/>
      <c r="J25" s="53"/>
      <c r="K25" s="54"/>
      <c r="L25" s="53">
        <f t="shared" si="3"/>
        <v>0</v>
      </c>
      <c r="M25" s="55">
        <f t="shared" si="4"/>
        <v>0</v>
      </c>
      <c r="N25" s="56">
        <f t="shared" si="2"/>
        <v>0</v>
      </c>
    </row>
    <row r="26" spans="1:14" ht="23.25" customHeight="1" thickBot="1" x14ac:dyDescent="0.25">
      <c r="A26" s="173" t="s">
        <v>787</v>
      </c>
      <c r="B26" s="174"/>
      <c r="C26" s="174"/>
      <c r="D26" s="174"/>
      <c r="E26" s="74"/>
      <c r="F26" s="75"/>
      <c r="G26" s="76"/>
      <c r="H26" s="75"/>
      <c r="I26" s="77"/>
      <c r="J26" s="84">
        <f>SUM(J15:J25)</f>
        <v>0</v>
      </c>
      <c r="K26" s="78"/>
      <c r="L26" s="75"/>
      <c r="M26" s="75"/>
      <c r="N26" s="79">
        <f>SUM(N15:N25)</f>
        <v>0</v>
      </c>
    </row>
    <row r="27" spans="1:14" s="17" customFormat="1" ht="13.5" customHeight="1" x14ac:dyDescent="0.15">
      <c r="A27" s="71"/>
      <c r="B27" s="71"/>
      <c r="C27" s="49"/>
      <c r="D27" s="7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s="17" customFormat="1" ht="19.5" customHeight="1" x14ac:dyDescent="0.15">
      <c r="A28" s="13" t="s">
        <v>21</v>
      </c>
      <c r="B28" s="13"/>
      <c r="C28" s="12"/>
      <c r="D28" s="14"/>
      <c r="E28" s="13"/>
      <c r="G28" s="7"/>
      <c r="H28" s="7" t="s">
        <v>22</v>
      </c>
      <c r="I28" s="147" t="s">
        <v>23</v>
      </c>
      <c r="J28" s="147"/>
      <c r="K28" s="147"/>
      <c r="L28" s="147"/>
      <c r="M28" s="148"/>
      <c r="N28" s="148"/>
    </row>
  </sheetData>
  <sortState ref="A15:N25">
    <sortCondition ref="B15:B25"/>
  </sortState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26:D26"/>
    <mergeCell ref="I28:L28"/>
    <mergeCell ref="M28:N28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7"/>
  <sheetViews>
    <sheetView showWhiteSpace="0" view="pageLayout" topLeftCell="A64" zoomScaleNormal="100" workbookViewId="0">
      <selection activeCell="N65" sqref="N65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791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611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3" customHeight="1" x14ac:dyDescent="0.15">
      <c r="A15" s="127" t="s">
        <v>24</v>
      </c>
      <c r="B15" s="107" t="s">
        <v>565</v>
      </c>
      <c r="C15" s="31">
        <v>30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3" customHeight="1" x14ac:dyDescent="0.15">
      <c r="A16" s="42" t="s">
        <v>25</v>
      </c>
      <c r="B16" s="108" t="s">
        <v>713</v>
      </c>
      <c r="C16" s="44">
        <v>5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64" si="0">J16*K16</f>
        <v>0</v>
      </c>
      <c r="M16" s="40">
        <f t="shared" ref="M16:M64" si="1">J16+L16</f>
        <v>0</v>
      </c>
      <c r="N16" s="41">
        <f t="shared" ref="N16:N64" si="2">$C16*M16</f>
        <v>0</v>
      </c>
    </row>
    <row r="17" spans="1:14" s="17" customFormat="1" ht="33" customHeight="1" x14ac:dyDescent="0.15">
      <c r="A17" s="42" t="s">
        <v>26</v>
      </c>
      <c r="B17" s="108" t="s">
        <v>562</v>
      </c>
      <c r="C17" s="44">
        <v>10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3" customHeight="1" x14ac:dyDescent="0.15">
      <c r="A18" s="42" t="s">
        <v>27</v>
      </c>
      <c r="B18" s="108" t="s">
        <v>564</v>
      </c>
      <c r="C18" s="44">
        <v>1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3" customHeight="1" x14ac:dyDescent="0.15">
      <c r="A19" s="42" t="s">
        <v>28</v>
      </c>
      <c r="B19" s="108" t="s">
        <v>563</v>
      </c>
      <c r="C19" s="44">
        <v>110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3" customHeight="1" x14ac:dyDescent="0.15">
      <c r="A20" s="42" t="s">
        <v>29</v>
      </c>
      <c r="B20" s="108" t="s">
        <v>566</v>
      </c>
      <c r="C20" s="44">
        <v>20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3" customHeight="1" x14ac:dyDescent="0.15">
      <c r="A21" s="42" t="s">
        <v>30</v>
      </c>
      <c r="B21" s="108" t="s">
        <v>654</v>
      </c>
      <c r="C21" s="44">
        <v>120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3" customHeight="1" x14ac:dyDescent="0.15">
      <c r="A22" s="42" t="s">
        <v>31</v>
      </c>
      <c r="B22" s="108" t="s">
        <v>567</v>
      </c>
      <c r="C22" s="44">
        <v>300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3" customHeight="1" x14ac:dyDescent="0.15">
      <c r="A23" s="42" t="s">
        <v>32</v>
      </c>
      <c r="B23" s="108" t="s">
        <v>712</v>
      </c>
      <c r="C23" s="44">
        <v>20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3" customHeight="1" x14ac:dyDescent="0.15">
      <c r="A24" s="42" t="s">
        <v>33</v>
      </c>
      <c r="B24" s="108" t="s">
        <v>568</v>
      </c>
      <c r="C24" s="44">
        <v>10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3" customHeight="1" x14ac:dyDescent="0.15">
      <c r="A25" s="42" t="s">
        <v>34</v>
      </c>
      <c r="B25" s="108" t="s">
        <v>569</v>
      </c>
      <c r="C25" s="44">
        <v>5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3" customHeight="1" x14ac:dyDescent="0.15">
      <c r="A26" s="42" t="s">
        <v>35</v>
      </c>
      <c r="B26" s="108" t="s">
        <v>570</v>
      </c>
      <c r="C26" s="44">
        <v>10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3" customHeight="1" x14ac:dyDescent="0.15">
      <c r="A27" s="42" t="s">
        <v>36</v>
      </c>
      <c r="B27" s="108" t="s">
        <v>571</v>
      </c>
      <c r="C27" s="44">
        <v>10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3" customHeight="1" x14ac:dyDescent="0.15">
      <c r="A28" s="42" t="s">
        <v>37</v>
      </c>
      <c r="B28" s="108" t="s">
        <v>573</v>
      </c>
      <c r="C28" s="44">
        <v>10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3" customHeight="1" x14ac:dyDescent="0.15">
      <c r="A29" s="42" t="s">
        <v>39</v>
      </c>
      <c r="B29" s="108" t="s">
        <v>572</v>
      </c>
      <c r="C29" s="44">
        <v>10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3" customHeight="1" x14ac:dyDescent="0.15">
      <c r="A30" s="42" t="s">
        <v>40</v>
      </c>
      <c r="B30" s="108" t="s">
        <v>574</v>
      </c>
      <c r="C30" s="44">
        <v>10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108" t="s">
        <v>575</v>
      </c>
      <c r="C31" s="44">
        <v>150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43" t="s">
        <v>362</v>
      </c>
      <c r="C32" s="133">
        <v>40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43" t="s">
        <v>656</v>
      </c>
      <c r="C33" s="133">
        <v>700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43" t="s">
        <v>361</v>
      </c>
      <c r="C34" s="133"/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3" customHeight="1" x14ac:dyDescent="0.15">
      <c r="A35" s="42" t="s">
        <v>45</v>
      </c>
      <c r="B35" s="43" t="s">
        <v>655</v>
      </c>
      <c r="C35" s="133">
        <v>2500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3" customHeight="1" x14ac:dyDescent="0.15">
      <c r="A36" s="42" t="s">
        <v>46</v>
      </c>
      <c r="B36" s="108" t="s">
        <v>576</v>
      </c>
      <c r="C36" s="44">
        <v>200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3" customHeight="1" x14ac:dyDescent="0.15">
      <c r="A37" s="42" t="s">
        <v>47</v>
      </c>
      <c r="B37" s="108" t="s">
        <v>577</v>
      </c>
      <c r="C37" s="44">
        <v>50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3" customHeight="1" x14ac:dyDescent="0.15">
      <c r="A38" s="42" t="s">
        <v>48</v>
      </c>
      <c r="B38" s="108" t="s">
        <v>578</v>
      </c>
      <c r="C38" s="44">
        <v>70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3" customHeight="1" x14ac:dyDescent="0.15">
      <c r="A39" s="42" t="s">
        <v>49</v>
      </c>
      <c r="B39" s="108" t="s">
        <v>579</v>
      </c>
      <c r="C39" s="44">
        <v>10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3" customHeight="1" x14ac:dyDescent="0.15">
      <c r="A40" s="42" t="s">
        <v>50</v>
      </c>
      <c r="B40" s="108" t="s">
        <v>580</v>
      </c>
      <c r="C40" s="44">
        <v>60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3" customHeight="1" x14ac:dyDescent="0.15">
      <c r="A41" s="42" t="s">
        <v>51</v>
      </c>
      <c r="B41" s="108" t="s">
        <v>581</v>
      </c>
      <c r="C41" s="44">
        <v>500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3" customHeight="1" x14ac:dyDescent="0.15">
      <c r="A42" s="42" t="s">
        <v>52</v>
      </c>
      <c r="B42" s="108" t="s">
        <v>657</v>
      </c>
      <c r="C42" s="44">
        <v>10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3" customHeight="1" x14ac:dyDescent="0.15">
      <c r="A43" s="42" t="s">
        <v>53</v>
      </c>
      <c r="B43" s="108" t="s">
        <v>582</v>
      </c>
      <c r="C43" s="44">
        <v>10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3" customHeight="1" x14ac:dyDescent="0.15">
      <c r="A44" s="42" t="s">
        <v>54</v>
      </c>
      <c r="B44" s="108" t="s">
        <v>583</v>
      </c>
      <c r="C44" s="44">
        <v>10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3" customHeight="1" x14ac:dyDescent="0.15">
      <c r="A45" s="42" t="s">
        <v>55</v>
      </c>
      <c r="B45" s="108" t="s">
        <v>584</v>
      </c>
      <c r="C45" s="44">
        <v>100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3" customHeight="1" x14ac:dyDescent="0.15">
      <c r="A46" s="42" t="s">
        <v>56</v>
      </c>
      <c r="B46" s="108" t="s">
        <v>664</v>
      </c>
      <c r="C46" s="44">
        <v>100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3" customHeight="1" x14ac:dyDescent="0.15">
      <c r="A47" s="42" t="s">
        <v>38</v>
      </c>
      <c r="B47" s="108" t="s">
        <v>585</v>
      </c>
      <c r="C47" s="44">
        <v>10</v>
      </c>
      <c r="D47" s="45" t="s">
        <v>67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3" customHeight="1" x14ac:dyDescent="0.15">
      <c r="A48" s="42" t="s">
        <v>57</v>
      </c>
      <c r="B48" s="108" t="s">
        <v>658</v>
      </c>
      <c r="C48" s="44">
        <v>10</v>
      </c>
      <c r="D48" s="45" t="s">
        <v>67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3" customHeight="1" x14ac:dyDescent="0.15">
      <c r="A49" s="42" t="s">
        <v>58</v>
      </c>
      <c r="B49" s="108" t="s">
        <v>587</v>
      </c>
      <c r="C49" s="44">
        <v>200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3" customHeight="1" x14ac:dyDescent="0.15">
      <c r="A50" s="42" t="s">
        <v>59</v>
      </c>
      <c r="B50" s="108" t="s">
        <v>588</v>
      </c>
      <c r="C50" s="44">
        <v>500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3" customHeight="1" x14ac:dyDescent="0.15">
      <c r="A51" s="42" t="s">
        <v>60</v>
      </c>
      <c r="B51" s="108" t="s">
        <v>589</v>
      </c>
      <c r="C51" s="44">
        <v>100</v>
      </c>
      <c r="D51" s="45" t="s">
        <v>67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3" customHeight="1" x14ac:dyDescent="0.15">
      <c r="A52" s="42" t="s">
        <v>61</v>
      </c>
      <c r="B52" s="108" t="s">
        <v>590</v>
      </c>
      <c r="C52" s="44">
        <v>120</v>
      </c>
      <c r="D52" s="45" t="s">
        <v>67</v>
      </c>
      <c r="E52" s="45"/>
      <c r="F52" s="45"/>
      <c r="G52" s="46"/>
      <c r="H52" s="46"/>
      <c r="I52" s="47"/>
      <c r="J52" s="39"/>
      <c r="K52" s="38"/>
      <c r="L52" s="39">
        <f t="shared" si="0"/>
        <v>0</v>
      </c>
      <c r="M52" s="40">
        <f t="shared" si="1"/>
        <v>0</v>
      </c>
      <c r="N52" s="41">
        <f t="shared" si="2"/>
        <v>0</v>
      </c>
    </row>
    <row r="53" spans="1:14" s="17" customFormat="1" ht="33" customHeight="1" x14ac:dyDescent="0.15">
      <c r="A53" s="42" t="s">
        <v>62</v>
      </c>
      <c r="B53" s="108" t="s">
        <v>659</v>
      </c>
      <c r="C53" s="44">
        <v>100</v>
      </c>
      <c r="D53" s="45" t="s">
        <v>67</v>
      </c>
      <c r="E53" s="45"/>
      <c r="F53" s="45"/>
      <c r="G53" s="46"/>
      <c r="H53" s="46"/>
      <c r="I53" s="47"/>
      <c r="J53" s="39"/>
      <c r="K53" s="38"/>
      <c r="L53" s="39">
        <f t="shared" si="0"/>
        <v>0</v>
      </c>
      <c r="M53" s="40">
        <f t="shared" si="1"/>
        <v>0</v>
      </c>
      <c r="N53" s="41">
        <f t="shared" si="2"/>
        <v>0</v>
      </c>
    </row>
    <row r="54" spans="1:14" s="17" customFormat="1" ht="33" customHeight="1" x14ac:dyDescent="0.15">
      <c r="A54" s="42" t="s">
        <v>63</v>
      </c>
      <c r="B54" s="108" t="s">
        <v>591</v>
      </c>
      <c r="C54" s="44">
        <v>5</v>
      </c>
      <c r="D54" s="45" t="s">
        <v>67</v>
      </c>
      <c r="E54" s="45"/>
      <c r="F54" s="45"/>
      <c r="G54" s="46"/>
      <c r="H54" s="46"/>
      <c r="I54" s="47"/>
      <c r="J54" s="39"/>
      <c r="K54" s="38"/>
      <c r="L54" s="39">
        <f t="shared" si="0"/>
        <v>0</v>
      </c>
      <c r="M54" s="40">
        <f t="shared" si="1"/>
        <v>0</v>
      </c>
      <c r="N54" s="41">
        <f t="shared" si="2"/>
        <v>0</v>
      </c>
    </row>
    <row r="55" spans="1:14" s="17" customFormat="1" ht="33" customHeight="1" x14ac:dyDescent="0.15">
      <c r="A55" s="42" t="s">
        <v>64</v>
      </c>
      <c r="B55" s="108" t="s">
        <v>660</v>
      </c>
      <c r="C55" s="44">
        <v>20</v>
      </c>
      <c r="D55" s="45" t="s">
        <v>67</v>
      </c>
      <c r="E55" s="45"/>
      <c r="F55" s="45"/>
      <c r="G55" s="46"/>
      <c r="H55" s="46"/>
      <c r="I55" s="47"/>
      <c r="J55" s="39"/>
      <c r="K55" s="38"/>
      <c r="L55" s="39">
        <f t="shared" si="0"/>
        <v>0</v>
      </c>
      <c r="M55" s="40">
        <f t="shared" si="1"/>
        <v>0</v>
      </c>
      <c r="N55" s="41">
        <f t="shared" si="2"/>
        <v>0</v>
      </c>
    </row>
    <row r="56" spans="1:14" s="17" customFormat="1" ht="33" customHeight="1" x14ac:dyDescent="0.15">
      <c r="A56" s="42" t="s">
        <v>65</v>
      </c>
      <c r="B56" s="108" t="s">
        <v>592</v>
      </c>
      <c r="C56" s="44">
        <v>10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 t="shared" si="0"/>
        <v>0</v>
      </c>
      <c r="M56" s="40">
        <f t="shared" si="1"/>
        <v>0</v>
      </c>
      <c r="N56" s="41">
        <f t="shared" si="2"/>
        <v>0</v>
      </c>
    </row>
    <row r="57" spans="1:14" ht="15" customHeight="1" x14ac:dyDescent="0.2">
      <c r="A57" s="42" t="s">
        <v>82</v>
      </c>
      <c r="B57" s="108" t="s">
        <v>663</v>
      </c>
      <c r="C57" s="44">
        <v>10</v>
      </c>
      <c r="D57" s="45" t="s">
        <v>67</v>
      </c>
      <c r="E57" s="45"/>
      <c r="F57" s="45"/>
      <c r="G57" s="46"/>
      <c r="H57" s="46"/>
      <c r="I57" s="47"/>
      <c r="J57" s="39"/>
      <c r="K57" s="38"/>
      <c r="L57" s="39">
        <f t="shared" si="0"/>
        <v>0</v>
      </c>
      <c r="M57" s="40">
        <f t="shared" si="1"/>
        <v>0</v>
      </c>
      <c r="N57" s="41">
        <f t="shared" si="2"/>
        <v>0</v>
      </c>
    </row>
    <row r="58" spans="1:14" s="17" customFormat="1" ht="33" customHeight="1" x14ac:dyDescent="0.15">
      <c r="A58" s="42" t="s">
        <v>83</v>
      </c>
      <c r="B58" s="108" t="s">
        <v>662</v>
      </c>
      <c r="C58" s="44">
        <v>70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 t="shared" si="0"/>
        <v>0</v>
      </c>
      <c r="M58" s="40">
        <f t="shared" si="1"/>
        <v>0</v>
      </c>
      <c r="N58" s="41">
        <f t="shared" si="2"/>
        <v>0</v>
      </c>
    </row>
    <row r="59" spans="1:14" s="17" customFormat="1" ht="33" customHeight="1" x14ac:dyDescent="0.15">
      <c r="A59" s="42" t="s">
        <v>84</v>
      </c>
      <c r="B59" s="108" t="s">
        <v>594</v>
      </c>
      <c r="C59" s="44">
        <v>100</v>
      </c>
      <c r="D59" s="45" t="s">
        <v>67</v>
      </c>
      <c r="E59" s="45"/>
      <c r="F59" s="45"/>
      <c r="G59" s="46"/>
      <c r="H59" s="46"/>
      <c r="I59" s="47"/>
      <c r="J59" s="39"/>
      <c r="K59" s="38"/>
      <c r="L59" s="39">
        <f t="shared" si="0"/>
        <v>0</v>
      </c>
      <c r="M59" s="40">
        <f t="shared" si="1"/>
        <v>0</v>
      </c>
      <c r="N59" s="41">
        <f t="shared" si="2"/>
        <v>0</v>
      </c>
    </row>
    <row r="60" spans="1:14" s="17" customFormat="1" ht="33" customHeight="1" x14ac:dyDescent="0.15">
      <c r="A60" s="42" t="s">
        <v>85</v>
      </c>
      <c r="B60" s="108" t="s">
        <v>595</v>
      </c>
      <c r="C60" s="44">
        <v>20</v>
      </c>
      <c r="D60" s="45" t="s">
        <v>67</v>
      </c>
      <c r="E60" s="45"/>
      <c r="F60" s="45"/>
      <c r="G60" s="46"/>
      <c r="H60" s="46"/>
      <c r="I60" s="47"/>
      <c r="J60" s="39"/>
      <c r="K60" s="38"/>
      <c r="L60" s="39">
        <f t="shared" si="0"/>
        <v>0</v>
      </c>
      <c r="M60" s="40">
        <f t="shared" si="1"/>
        <v>0</v>
      </c>
      <c r="N60" s="41">
        <f t="shared" si="2"/>
        <v>0</v>
      </c>
    </row>
    <row r="61" spans="1:14" s="17" customFormat="1" ht="33" customHeight="1" x14ac:dyDescent="0.15">
      <c r="A61" s="42" t="s">
        <v>86</v>
      </c>
      <c r="B61" s="108" t="s">
        <v>597</v>
      </c>
      <c r="C61" s="44">
        <v>100</v>
      </c>
      <c r="D61" s="45" t="s">
        <v>67</v>
      </c>
      <c r="E61" s="45"/>
      <c r="F61" s="45"/>
      <c r="G61" s="46"/>
      <c r="H61" s="46"/>
      <c r="I61" s="47"/>
      <c r="J61" s="39"/>
      <c r="K61" s="38"/>
      <c r="L61" s="39">
        <f t="shared" si="0"/>
        <v>0</v>
      </c>
      <c r="M61" s="40">
        <f t="shared" si="1"/>
        <v>0</v>
      </c>
      <c r="N61" s="41">
        <f t="shared" si="2"/>
        <v>0</v>
      </c>
    </row>
    <row r="62" spans="1:14" s="17" customFormat="1" ht="33" customHeight="1" x14ac:dyDescent="0.15">
      <c r="A62" s="42" t="s">
        <v>87</v>
      </c>
      <c r="B62" s="108" t="s">
        <v>714</v>
      </c>
      <c r="C62" s="44">
        <v>10</v>
      </c>
      <c r="D62" s="45" t="s">
        <v>67</v>
      </c>
      <c r="E62" s="45"/>
      <c r="F62" s="45"/>
      <c r="G62" s="46"/>
      <c r="H62" s="46"/>
      <c r="I62" s="47"/>
      <c r="J62" s="39"/>
      <c r="K62" s="38"/>
      <c r="L62" s="39">
        <f t="shared" si="0"/>
        <v>0</v>
      </c>
      <c r="M62" s="40">
        <f t="shared" si="1"/>
        <v>0</v>
      </c>
      <c r="N62" s="41">
        <f t="shared" si="2"/>
        <v>0</v>
      </c>
    </row>
    <row r="63" spans="1:14" s="17" customFormat="1" ht="33" customHeight="1" x14ac:dyDescent="0.15">
      <c r="A63" s="42" t="s">
        <v>88</v>
      </c>
      <c r="B63" s="108" t="s">
        <v>596</v>
      </c>
      <c r="C63" s="44">
        <v>10</v>
      </c>
      <c r="D63" s="45" t="s">
        <v>67</v>
      </c>
      <c r="E63" s="45"/>
      <c r="F63" s="45"/>
      <c r="G63" s="46"/>
      <c r="H63" s="46"/>
      <c r="I63" s="47"/>
      <c r="J63" s="39"/>
      <c r="K63" s="38"/>
      <c r="L63" s="39">
        <f t="shared" si="0"/>
        <v>0</v>
      </c>
      <c r="M63" s="40">
        <f t="shared" si="1"/>
        <v>0</v>
      </c>
      <c r="N63" s="41">
        <f t="shared" si="2"/>
        <v>0</v>
      </c>
    </row>
    <row r="64" spans="1:14" s="17" customFormat="1" ht="33" customHeight="1" thickBot="1" x14ac:dyDescent="0.2">
      <c r="A64" s="19" t="s">
        <v>89</v>
      </c>
      <c r="B64" s="109" t="s">
        <v>661</v>
      </c>
      <c r="C64" s="50">
        <v>10</v>
      </c>
      <c r="D64" s="126" t="s">
        <v>67</v>
      </c>
      <c r="E64" s="126"/>
      <c r="F64" s="126"/>
      <c r="G64" s="51"/>
      <c r="H64" s="51"/>
      <c r="I64" s="52"/>
      <c r="J64" s="53"/>
      <c r="K64" s="54"/>
      <c r="L64" s="53">
        <f t="shared" si="0"/>
        <v>0</v>
      </c>
      <c r="M64" s="55">
        <f t="shared" si="1"/>
        <v>0</v>
      </c>
      <c r="N64" s="56">
        <f t="shared" si="2"/>
        <v>0</v>
      </c>
    </row>
    <row r="65" spans="1:14" ht="23.25" customHeight="1" thickBot="1" x14ac:dyDescent="0.25">
      <c r="A65" s="145" t="s">
        <v>788</v>
      </c>
      <c r="B65" s="146"/>
      <c r="C65" s="146"/>
      <c r="D65" s="146"/>
      <c r="E65" s="57"/>
      <c r="F65" s="58"/>
      <c r="G65" s="59"/>
      <c r="H65" s="58"/>
      <c r="I65" s="60"/>
      <c r="J65" s="85">
        <f>SUM(J15:J64)</f>
        <v>0</v>
      </c>
      <c r="K65" s="61"/>
      <c r="L65" s="58"/>
      <c r="M65" s="58"/>
      <c r="N65" s="62">
        <f>SUM(N15:N64)</f>
        <v>0</v>
      </c>
    </row>
    <row r="66" spans="1:14" s="17" customFormat="1" ht="20.25" customHeight="1" x14ac:dyDescent="0.15">
      <c r="A66" s="102"/>
      <c r="B66" s="102"/>
      <c r="C66" s="49"/>
      <c r="D66" s="7"/>
      <c r="E66" s="102"/>
      <c r="F66" s="102"/>
      <c r="G66" s="102"/>
      <c r="H66" s="102"/>
      <c r="I66" s="102"/>
      <c r="J66" s="102"/>
      <c r="K66" s="102"/>
      <c r="L66" s="102"/>
      <c r="M66" s="102"/>
      <c r="N66" s="102"/>
    </row>
    <row r="67" spans="1:14" s="17" customFormat="1" ht="19.5" customHeight="1" x14ac:dyDescent="0.15">
      <c r="A67" s="13" t="s">
        <v>21</v>
      </c>
      <c r="B67" s="13"/>
      <c r="C67" s="12"/>
      <c r="D67" s="14"/>
      <c r="E67" s="13"/>
      <c r="G67" s="7"/>
      <c r="H67" s="7" t="s">
        <v>22</v>
      </c>
      <c r="I67" s="147" t="s">
        <v>23</v>
      </c>
      <c r="J67" s="147"/>
      <c r="K67" s="147"/>
      <c r="L67" s="147"/>
      <c r="M67" s="148"/>
      <c r="N67" s="148"/>
    </row>
  </sheetData>
  <sortState ref="A15:N64">
    <sortCondition ref="B15:B64"/>
  </sortState>
  <mergeCells count="28">
    <mergeCell ref="E14:F14"/>
    <mergeCell ref="A65:D65"/>
    <mergeCell ref="I67:L67"/>
    <mergeCell ref="M67:N67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49"/>
  <sheetViews>
    <sheetView showWhiteSpace="0" view="pageLayout" topLeftCell="A46" zoomScaleNormal="100" workbookViewId="0">
      <selection activeCell="N47" sqref="N4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789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612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7.5" customHeight="1" x14ac:dyDescent="0.15">
      <c r="A15" s="127" t="s">
        <v>24</v>
      </c>
      <c r="B15" s="30" t="s">
        <v>534</v>
      </c>
      <c r="C15" s="31">
        <v>100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7.5" customHeight="1" x14ac:dyDescent="0.15">
      <c r="A16" s="42" t="s">
        <v>25</v>
      </c>
      <c r="B16" s="43" t="s">
        <v>533</v>
      </c>
      <c r="C16" s="44">
        <v>2000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46" si="0">J16*K16</f>
        <v>0</v>
      </c>
      <c r="M16" s="40">
        <f t="shared" ref="M16:M46" si="1">J16+L16</f>
        <v>0</v>
      </c>
      <c r="N16" s="41">
        <f t="shared" ref="N16:N46" si="2">$C16*M16</f>
        <v>0</v>
      </c>
    </row>
    <row r="17" spans="1:14" s="17" customFormat="1" ht="37.5" customHeight="1" x14ac:dyDescent="0.15">
      <c r="A17" s="42" t="s">
        <v>26</v>
      </c>
      <c r="B17" s="43" t="s">
        <v>557</v>
      </c>
      <c r="C17" s="44">
        <v>5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27</v>
      </c>
      <c r="B18" s="43" t="s">
        <v>545</v>
      </c>
      <c r="C18" s="44">
        <v>250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28</v>
      </c>
      <c r="B19" s="43" t="s">
        <v>546</v>
      </c>
      <c r="C19" s="44">
        <v>5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29</v>
      </c>
      <c r="B20" s="43" t="s">
        <v>547</v>
      </c>
      <c r="C20" s="44">
        <v>40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30</v>
      </c>
      <c r="B21" s="43" t="s">
        <v>548</v>
      </c>
      <c r="C21" s="44">
        <v>150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31</v>
      </c>
      <c r="B22" s="43" t="s">
        <v>556</v>
      </c>
      <c r="C22" s="44">
        <v>150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32</v>
      </c>
      <c r="B23" s="43" t="s">
        <v>711</v>
      </c>
      <c r="C23" s="44">
        <v>700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33</v>
      </c>
      <c r="B24" s="43" t="s">
        <v>553</v>
      </c>
      <c r="C24" s="44">
        <v>10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34</v>
      </c>
      <c r="B25" s="43" t="s">
        <v>554</v>
      </c>
      <c r="C25" s="44">
        <v>40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35</v>
      </c>
      <c r="B26" s="43" t="s">
        <v>550</v>
      </c>
      <c r="C26" s="44">
        <v>10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36</v>
      </c>
      <c r="B27" s="43" t="s">
        <v>555</v>
      </c>
      <c r="C27" s="44">
        <v>200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37</v>
      </c>
      <c r="B28" s="43" t="s">
        <v>551</v>
      </c>
      <c r="C28" s="44">
        <v>10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39</v>
      </c>
      <c r="B29" s="43" t="s">
        <v>549</v>
      </c>
      <c r="C29" s="44">
        <v>150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43" t="s">
        <v>552</v>
      </c>
      <c r="C30" s="44">
        <v>80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43" t="s">
        <v>706</v>
      </c>
      <c r="C31" s="44">
        <v>150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43" t="s">
        <v>535</v>
      </c>
      <c r="C32" s="44">
        <v>10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43" t="s">
        <v>536</v>
      </c>
      <c r="C33" s="44">
        <v>50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43" t="s">
        <v>537</v>
      </c>
      <c r="C34" s="44">
        <v>100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x14ac:dyDescent="0.15">
      <c r="A35" s="42" t="s">
        <v>45</v>
      </c>
      <c r="B35" s="43" t="s">
        <v>541</v>
      </c>
      <c r="C35" s="44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7.5" customHeight="1" x14ac:dyDescent="0.15">
      <c r="A36" s="42" t="s">
        <v>46</v>
      </c>
      <c r="B36" s="43" t="s">
        <v>538</v>
      </c>
      <c r="C36" s="44">
        <v>100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7.5" customHeight="1" x14ac:dyDescent="0.15">
      <c r="A37" s="42" t="s">
        <v>47</v>
      </c>
      <c r="B37" s="43" t="s">
        <v>539</v>
      </c>
      <c r="C37" s="44">
        <v>100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7.5" customHeight="1" x14ac:dyDescent="0.15">
      <c r="A38" s="42" t="s">
        <v>48</v>
      </c>
      <c r="B38" s="43" t="s">
        <v>708</v>
      </c>
      <c r="C38" s="44">
        <v>10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7.5" customHeight="1" x14ac:dyDescent="0.15">
      <c r="A39" s="42" t="s">
        <v>49</v>
      </c>
      <c r="B39" s="43" t="s">
        <v>540</v>
      </c>
      <c r="C39" s="44">
        <v>500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7.5" customHeight="1" x14ac:dyDescent="0.15">
      <c r="A40" s="42" t="s">
        <v>50</v>
      </c>
      <c r="B40" s="43" t="s">
        <v>543</v>
      </c>
      <c r="C40" s="44">
        <v>50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7.5" customHeight="1" x14ac:dyDescent="0.15">
      <c r="A41" s="42" t="s">
        <v>51</v>
      </c>
      <c r="B41" s="43" t="s">
        <v>558</v>
      </c>
      <c r="C41" s="44">
        <v>60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7.5" customHeight="1" x14ac:dyDescent="0.15">
      <c r="A42" s="42" t="s">
        <v>52</v>
      </c>
      <c r="B42" s="43" t="s">
        <v>542</v>
      </c>
      <c r="C42" s="44">
        <v>350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7.5" customHeight="1" x14ac:dyDescent="0.15">
      <c r="A43" s="42" t="s">
        <v>53</v>
      </c>
      <c r="B43" s="43" t="s">
        <v>559</v>
      </c>
      <c r="C43" s="44">
        <v>100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7.5" customHeight="1" x14ac:dyDescent="0.15">
      <c r="A44" s="42" t="s">
        <v>54</v>
      </c>
      <c r="B44" s="43" t="s">
        <v>544</v>
      </c>
      <c r="C44" s="44">
        <v>100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7.5" customHeight="1" x14ac:dyDescent="0.15">
      <c r="A45" s="42" t="s">
        <v>55</v>
      </c>
      <c r="B45" s="43" t="s">
        <v>560</v>
      </c>
      <c r="C45" s="44">
        <v>50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7.5" customHeight="1" thickBot="1" x14ac:dyDescent="0.2">
      <c r="A46" s="19" t="s">
        <v>56</v>
      </c>
      <c r="B46" s="106" t="s">
        <v>561</v>
      </c>
      <c r="C46" s="50">
        <v>30</v>
      </c>
      <c r="D46" s="126" t="s">
        <v>67</v>
      </c>
      <c r="E46" s="126"/>
      <c r="F46" s="126"/>
      <c r="G46" s="51"/>
      <c r="H46" s="51"/>
      <c r="I46" s="52"/>
      <c r="J46" s="53"/>
      <c r="K46" s="54"/>
      <c r="L46" s="53">
        <f t="shared" si="0"/>
        <v>0</v>
      </c>
      <c r="M46" s="55">
        <f t="shared" si="1"/>
        <v>0</v>
      </c>
      <c r="N46" s="56">
        <f t="shared" si="2"/>
        <v>0</v>
      </c>
    </row>
    <row r="47" spans="1:14" ht="23.25" customHeight="1" thickBot="1" x14ac:dyDescent="0.25">
      <c r="A47" s="170" t="s">
        <v>790</v>
      </c>
      <c r="B47" s="171"/>
      <c r="C47" s="171"/>
      <c r="D47" s="171"/>
      <c r="E47" s="57"/>
      <c r="F47" s="58"/>
      <c r="G47" s="59"/>
      <c r="H47" s="58"/>
      <c r="I47" s="60"/>
      <c r="J47" s="85">
        <f>SUM(J15:J46)</f>
        <v>0</v>
      </c>
      <c r="K47" s="61"/>
      <c r="L47" s="58"/>
      <c r="M47" s="58"/>
      <c r="N47" s="62">
        <f>SUM(N15:N46)</f>
        <v>0</v>
      </c>
    </row>
    <row r="48" spans="1:14" s="17" customFormat="1" ht="20.25" customHeight="1" x14ac:dyDescent="0.15">
      <c r="A48" s="102"/>
      <c r="B48" s="102"/>
      <c r="C48" s="49"/>
      <c r="D48" s="7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s="17" customFormat="1" ht="19.5" customHeight="1" x14ac:dyDescent="0.15">
      <c r="A49" s="13" t="s">
        <v>21</v>
      </c>
      <c r="B49" s="13"/>
      <c r="C49" s="12"/>
      <c r="D49" s="14"/>
      <c r="E49" s="13"/>
      <c r="G49" s="7"/>
      <c r="H49" s="7" t="s">
        <v>22</v>
      </c>
      <c r="I49" s="147" t="s">
        <v>23</v>
      </c>
      <c r="J49" s="147"/>
      <c r="K49" s="147"/>
      <c r="L49" s="147"/>
      <c r="M49" s="148"/>
      <c r="N49" s="148"/>
    </row>
  </sheetData>
  <sortState ref="A15:N46">
    <sortCondition ref="B15:B46"/>
  </sortState>
  <mergeCells count="28">
    <mergeCell ref="E14:F14"/>
    <mergeCell ref="A47:D47"/>
    <mergeCell ref="I49:L49"/>
    <mergeCell ref="M49:N49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6DCB-B71E-4865-ABC5-9B43815CC802}">
  <sheetPr>
    <pageSetUpPr fitToPage="1"/>
  </sheetPr>
  <dimension ref="A1:N35"/>
  <sheetViews>
    <sheetView showWhiteSpace="0" view="pageLayout" topLeftCell="A16" zoomScaleNormal="100" workbookViewId="0">
      <selection activeCell="L16" sqref="L16:N32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22.5" customHeight="1" x14ac:dyDescent="0.2">
      <c r="A7" s="7"/>
      <c r="B7" s="8"/>
      <c r="C7" s="9"/>
      <c r="D7" s="12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792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793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5" customFormat="1" ht="22.5" customHeight="1" thickBot="1" x14ac:dyDescent="0.25">
      <c r="A11" s="175" t="s">
        <v>794</v>
      </c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23">
        <v>6</v>
      </c>
      <c r="H14" s="26">
        <v>7</v>
      </c>
      <c r="I14" s="27">
        <v>8</v>
      </c>
      <c r="J14" s="28">
        <v>9</v>
      </c>
      <c r="K14" s="123">
        <v>10</v>
      </c>
      <c r="L14" s="123">
        <v>11</v>
      </c>
      <c r="M14" s="28">
        <v>12</v>
      </c>
      <c r="N14" s="29">
        <v>13</v>
      </c>
    </row>
    <row r="15" spans="1:14" s="17" customFormat="1" ht="27.75" customHeight="1" x14ac:dyDescent="0.15">
      <c r="A15" s="127" t="s">
        <v>24</v>
      </c>
      <c r="B15" s="64" t="s">
        <v>681</v>
      </c>
      <c r="C15" s="31">
        <v>10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" si="2">$C15*M15</f>
        <v>0</v>
      </c>
    </row>
    <row r="16" spans="1:14" s="17" customFormat="1" ht="27.75" customHeight="1" x14ac:dyDescent="0.15">
      <c r="A16" s="42" t="s">
        <v>25</v>
      </c>
      <c r="B16" s="63" t="s">
        <v>682</v>
      </c>
      <c r="C16" s="44">
        <v>50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32" si="3">J16*K16</f>
        <v>0</v>
      </c>
      <c r="M16" s="40">
        <f t="shared" ref="M16:M32" si="4">J16+L16</f>
        <v>0</v>
      </c>
      <c r="N16" s="41">
        <f t="shared" ref="N16:N32" si="5">$C16*M16</f>
        <v>0</v>
      </c>
    </row>
    <row r="17" spans="1:14" s="17" customFormat="1" ht="27.75" customHeight="1" x14ac:dyDescent="0.15">
      <c r="A17" s="42" t="s">
        <v>26</v>
      </c>
      <c r="B17" s="63" t="s">
        <v>683</v>
      </c>
      <c r="C17" s="44">
        <v>50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27.75" customHeight="1" x14ac:dyDescent="0.15">
      <c r="A18" s="42" t="s">
        <v>27</v>
      </c>
      <c r="B18" s="63" t="s">
        <v>684</v>
      </c>
      <c r="C18" s="44">
        <v>50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27.75" customHeight="1" x14ac:dyDescent="0.15">
      <c r="A19" s="42" t="s">
        <v>28</v>
      </c>
      <c r="B19" s="63" t="s">
        <v>685</v>
      </c>
      <c r="C19" s="44">
        <v>100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27.75" customHeight="1" x14ac:dyDescent="0.15">
      <c r="A20" s="42" t="s">
        <v>29</v>
      </c>
      <c r="B20" s="63" t="s">
        <v>686</v>
      </c>
      <c r="C20" s="44">
        <v>100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27.75" customHeight="1" x14ac:dyDescent="0.15">
      <c r="A21" s="42" t="s">
        <v>30</v>
      </c>
      <c r="B21" s="63" t="s">
        <v>687</v>
      </c>
      <c r="C21" s="44">
        <v>50</v>
      </c>
      <c r="D21" s="45" t="s">
        <v>334</v>
      </c>
      <c r="E21" s="45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27.75" customHeight="1" x14ac:dyDescent="0.15">
      <c r="A22" s="42" t="s">
        <v>31</v>
      </c>
      <c r="B22" s="63" t="s">
        <v>688</v>
      </c>
      <c r="C22" s="44">
        <v>20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27.75" customHeight="1" x14ac:dyDescent="0.15">
      <c r="A23" s="42" t="s">
        <v>32</v>
      </c>
      <c r="B23" s="63" t="s">
        <v>689</v>
      </c>
      <c r="C23" s="44">
        <v>50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5"/>
        <v>0</v>
      </c>
    </row>
    <row r="24" spans="1:14" s="17" customFormat="1" ht="27.75" customHeight="1" x14ac:dyDescent="0.15">
      <c r="A24" s="42" t="s">
        <v>33</v>
      </c>
      <c r="B24" s="63" t="s">
        <v>690</v>
      </c>
      <c r="C24" s="44">
        <v>50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5"/>
        <v>0</v>
      </c>
    </row>
    <row r="25" spans="1:14" s="17" customFormat="1" ht="27.75" customHeight="1" x14ac:dyDescent="0.15">
      <c r="A25" s="42" t="s">
        <v>34</v>
      </c>
      <c r="B25" s="63" t="s">
        <v>691</v>
      </c>
      <c r="C25" s="44">
        <v>20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5"/>
        <v>0</v>
      </c>
    </row>
    <row r="26" spans="1:14" s="17" customFormat="1" ht="27.75" customHeight="1" x14ac:dyDescent="0.15">
      <c r="A26" s="42" t="s">
        <v>35</v>
      </c>
      <c r="B26" s="63" t="s">
        <v>692</v>
      </c>
      <c r="C26" s="44">
        <v>10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5"/>
        <v>0</v>
      </c>
    </row>
    <row r="27" spans="1:14" s="17" customFormat="1" ht="27.75" customHeight="1" x14ac:dyDescent="0.15">
      <c r="A27" s="42" t="s">
        <v>36</v>
      </c>
      <c r="B27" s="63" t="s">
        <v>693</v>
      </c>
      <c r="C27" s="44">
        <v>50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5"/>
        <v>0</v>
      </c>
    </row>
    <row r="28" spans="1:14" s="17" customFormat="1" ht="27.75" customHeight="1" x14ac:dyDescent="0.15">
      <c r="A28" s="42" t="s">
        <v>37</v>
      </c>
      <c r="B28" s="63" t="s">
        <v>696</v>
      </c>
      <c r="C28" s="44">
        <v>10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27.75" customHeight="1" x14ac:dyDescent="0.15">
      <c r="A29" s="42" t="s">
        <v>39</v>
      </c>
      <c r="B29" s="63" t="s">
        <v>698</v>
      </c>
      <c r="C29" s="44">
        <v>10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27.75" customHeight="1" x14ac:dyDescent="0.15">
      <c r="A30" s="42" t="s">
        <v>40</v>
      </c>
      <c r="B30" s="63" t="s">
        <v>697</v>
      </c>
      <c r="C30" s="44">
        <v>20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27.75" customHeight="1" x14ac:dyDescent="0.15">
      <c r="A31" s="42" t="s">
        <v>41</v>
      </c>
      <c r="B31" s="63" t="s">
        <v>694</v>
      </c>
      <c r="C31" s="44">
        <v>10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27.75" customHeight="1" thickBot="1" x14ac:dyDescent="0.2">
      <c r="A32" s="19" t="s">
        <v>42</v>
      </c>
      <c r="B32" s="86" t="s">
        <v>695</v>
      </c>
      <c r="C32" s="50">
        <v>100</v>
      </c>
      <c r="D32" s="126" t="s">
        <v>67</v>
      </c>
      <c r="E32" s="126"/>
      <c r="F32" s="126"/>
      <c r="G32" s="51"/>
      <c r="H32" s="51"/>
      <c r="I32" s="52"/>
      <c r="J32" s="53"/>
      <c r="K32" s="54"/>
      <c r="L32" s="53">
        <f t="shared" si="3"/>
        <v>0</v>
      </c>
      <c r="M32" s="55">
        <f t="shared" si="4"/>
        <v>0</v>
      </c>
      <c r="N32" s="56">
        <f t="shared" si="5"/>
        <v>0</v>
      </c>
    </row>
    <row r="33" spans="1:14" ht="23.25" customHeight="1" thickBot="1" x14ac:dyDescent="0.25">
      <c r="A33" s="173" t="s">
        <v>66</v>
      </c>
      <c r="B33" s="174"/>
      <c r="C33" s="174"/>
      <c r="D33" s="174"/>
      <c r="E33" s="74"/>
      <c r="F33" s="75"/>
      <c r="G33" s="76"/>
      <c r="H33" s="75"/>
      <c r="I33" s="77"/>
      <c r="J33" s="84">
        <f>SUM(J15:J32)</f>
        <v>0</v>
      </c>
      <c r="K33" s="78"/>
      <c r="L33" s="75"/>
      <c r="M33" s="75"/>
      <c r="N33" s="79">
        <f>SUM(N15:N32)</f>
        <v>0</v>
      </c>
    </row>
    <row r="34" spans="1:14" s="17" customFormat="1" ht="20.25" customHeight="1" x14ac:dyDescent="0.15">
      <c r="A34" s="124"/>
      <c r="B34" s="124"/>
      <c r="C34" s="49"/>
      <c r="D34" s="7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s="17" customFormat="1" ht="19.5" customHeight="1" x14ac:dyDescent="0.15">
      <c r="A35" s="13" t="s">
        <v>21</v>
      </c>
      <c r="B35" s="13"/>
      <c r="C35" s="12"/>
      <c r="D35" s="14"/>
      <c r="E35" s="13"/>
      <c r="G35" s="7"/>
      <c r="H35" s="7" t="s">
        <v>22</v>
      </c>
      <c r="I35" s="147" t="s">
        <v>23</v>
      </c>
      <c r="J35" s="147"/>
      <c r="K35" s="147"/>
      <c r="L35" s="147"/>
      <c r="M35" s="148"/>
      <c r="N35" s="148"/>
    </row>
  </sheetData>
  <mergeCells count="29">
    <mergeCell ref="A2:G2"/>
    <mergeCell ref="I2:N2"/>
    <mergeCell ref="A3:G3"/>
    <mergeCell ref="I3:N3"/>
    <mergeCell ref="A5:G5"/>
    <mergeCell ref="I5:N5"/>
    <mergeCell ref="A6:G6"/>
    <mergeCell ref="I6:N6"/>
    <mergeCell ref="A8:N8"/>
    <mergeCell ref="A9:N9"/>
    <mergeCell ref="A10:N10"/>
    <mergeCell ref="I35:L35"/>
    <mergeCell ref="M35:N35"/>
    <mergeCell ref="G12:G13"/>
    <mergeCell ref="H12:H13"/>
    <mergeCell ref="I12:I13"/>
    <mergeCell ref="J12:J13"/>
    <mergeCell ref="K12:K13"/>
    <mergeCell ref="L12:L13"/>
    <mergeCell ref="A11:XFD11"/>
    <mergeCell ref="M12:M13"/>
    <mergeCell ref="N12:N13"/>
    <mergeCell ref="E14:F14"/>
    <mergeCell ref="A33:D33"/>
    <mergeCell ref="A12:A13"/>
    <mergeCell ref="B12:B13"/>
    <mergeCell ref="C12:C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4">
    <pageSetUpPr fitToPage="1"/>
  </sheetPr>
  <dimension ref="A1:N23"/>
  <sheetViews>
    <sheetView showWhiteSpace="0" view="pageLayout" topLeftCell="A9" zoomScaleNormal="100" workbookViewId="0">
      <selection activeCell="N21" sqref="N21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22.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795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608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2.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27.75" customHeight="1" x14ac:dyDescent="0.15">
      <c r="A15" s="127" t="s">
        <v>24</v>
      </c>
      <c r="B15" s="64" t="s">
        <v>666</v>
      </c>
      <c r="C15" s="31">
        <v>1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" si="2">$C15*M15</f>
        <v>0</v>
      </c>
    </row>
    <row r="16" spans="1:14" s="17" customFormat="1" ht="27.75" customHeight="1" x14ac:dyDescent="0.15">
      <c r="A16" s="42" t="s">
        <v>25</v>
      </c>
      <c r="B16" s="63" t="s">
        <v>665</v>
      </c>
      <c r="C16" s="44">
        <v>1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20" si="3">J16*K16</f>
        <v>0</v>
      </c>
      <c r="M16" s="40">
        <f t="shared" ref="M16:M20" si="4">J16+L16</f>
        <v>0</v>
      </c>
      <c r="N16" s="41">
        <f t="shared" ref="N16:N20" si="5">$C16*M16</f>
        <v>0</v>
      </c>
    </row>
    <row r="17" spans="1:14" s="17" customFormat="1" ht="27.75" customHeight="1" x14ac:dyDescent="0.15">
      <c r="A17" s="42" t="s">
        <v>26</v>
      </c>
      <c r="B17" s="63" t="s">
        <v>667</v>
      </c>
      <c r="C17" s="44">
        <v>5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5"/>
        <v>0</v>
      </c>
    </row>
    <row r="18" spans="1:14" s="17" customFormat="1" ht="27.75" customHeight="1" x14ac:dyDescent="0.15">
      <c r="A18" s="42" t="s">
        <v>27</v>
      </c>
      <c r="B18" s="63" t="s">
        <v>668</v>
      </c>
      <c r="C18" s="44">
        <v>1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27.75" customHeight="1" x14ac:dyDescent="0.15">
      <c r="A19" s="42" t="s">
        <v>28</v>
      </c>
      <c r="B19" s="63" t="s">
        <v>669</v>
      </c>
      <c r="C19" s="44">
        <v>1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27.75" customHeight="1" thickBot="1" x14ac:dyDescent="0.2">
      <c r="A20" s="19" t="s">
        <v>29</v>
      </c>
      <c r="B20" s="86" t="s">
        <v>670</v>
      </c>
      <c r="C20" s="50">
        <v>1</v>
      </c>
      <c r="D20" s="126" t="s">
        <v>67</v>
      </c>
      <c r="E20" s="126"/>
      <c r="F20" s="126"/>
      <c r="G20" s="51"/>
      <c r="H20" s="51"/>
      <c r="I20" s="52"/>
      <c r="J20" s="53"/>
      <c r="K20" s="54"/>
      <c r="L20" s="53">
        <f t="shared" si="3"/>
        <v>0</v>
      </c>
      <c r="M20" s="55">
        <f t="shared" si="4"/>
        <v>0</v>
      </c>
      <c r="N20" s="56">
        <f t="shared" si="5"/>
        <v>0</v>
      </c>
    </row>
    <row r="21" spans="1:14" ht="23.25" customHeight="1" thickBot="1" x14ac:dyDescent="0.25">
      <c r="A21" s="173" t="s">
        <v>796</v>
      </c>
      <c r="B21" s="174"/>
      <c r="C21" s="174"/>
      <c r="D21" s="174"/>
      <c r="E21" s="74"/>
      <c r="F21" s="75"/>
      <c r="G21" s="76"/>
      <c r="H21" s="75"/>
      <c r="I21" s="77"/>
      <c r="J21" s="84">
        <f>SUM(J15:J20)</f>
        <v>0</v>
      </c>
      <c r="K21" s="78"/>
      <c r="L21" s="75"/>
      <c r="M21" s="75"/>
      <c r="N21" s="79">
        <f>SUM(N15:N20)</f>
        <v>0</v>
      </c>
    </row>
    <row r="22" spans="1:14" s="17" customFormat="1" ht="20.25" customHeight="1" x14ac:dyDescent="0.15">
      <c r="A22" s="48"/>
      <c r="B22" s="48"/>
      <c r="C22" s="49"/>
      <c r="D22" s="7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147" t="s">
        <v>23</v>
      </c>
      <c r="J23" s="147"/>
      <c r="K23" s="147"/>
      <c r="L23" s="147"/>
      <c r="M23" s="148"/>
      <c r="N23" s="148"/>
    </row>
  </sheetData>
  <mergeCells count="28">
    <mergeCell ref="A6:G6"/>
    <mergeCell ref="I6:N6"/>
    <mergeCell ref="A2:G2"/>
    <mergeCell ref="I2:N2"/>
    <mergeCell ref="A3:G3"/>
    <mergeCell ref="I3:N3"/>
    <mergeCell ref="A5:G5"/>
    <mergeCell ref="I5:N5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E14:F14"/>
    <mergeCell ref="A21:D21"/>
    <mergeCell ref="I23:L23"/>
    <mergeCell ref="M23:N23"/>
    <mergeCell ref="G12:G13"/>
    <mergeCell ref="H12:H13"/>
    <mergeCell ref="I12:I13"/>
    <mergeCell ref="J12:J13"/>
    <mergeCell ref="D12:D13"/>
    <mergeCell ref="E12:F12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7">
    <pageSetUpPr fitToPage="1"/>
  </sheetPr>
  <dimension ref="A1:N62"/>
  <sheetViews>
    <sheetView showWhiteSpace="0" view="pageLayout" topLeftCell="A52" zoomScaleNormal="100" workbookViewId="0">
      <selection activeCell="N60" sqref="N6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1" width="8" style="13" customWidth="1"/>
    <col min="12" max="12" width="9" style="13" bestFit="1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83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800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60" t="s">
        <v>613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</row>
    <row r="11" spans="1:14" s="17" customFormat="1" ht="20.25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25">
        <v>6</v>
      </c>
      <c r="H14" s="26">
        <v>7</v>
      </c>
      <c r="I14" s="27">
        <v>8</v>
      </c>
      <c r="J14" s="28">
        <v>9</v>
      </c>
      <c r="K14" s="25">
        <v>10</v>
      </c>
      <c r="L14" s="25">
        <v>11</v>
      </c>
      <c r="M14" s="28">
        <v>12</v>
      </c>
      <c r="N14" s="29">
        <v>13</v>
      </c>
    </row>
    <row r="15" spans="1:14" s="17" customFormat="1" ht="30.75" customHeight="1" x14ac:dyDescent="0.15">
      <c r="A15" s="127" t="s">
        <v>24</v>
      </c>
      <c r="B15" s="64" t="s">
        <v>332</v>
      </c>
      <c r="C15" s="31">
        <v>40</v>
      </c>
      <c r="D15" s="125" t="s">
        <v>67</v>
      </c>
      <c r="E15" s="134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>J15+L15</f>
        <v>0</v>
      </c>
      <c r="N15" s="37">
        <f>$C15*M15</f>
        <v>0</v>
      </c>
    </row>
    <row r="16" spans="1:14" s="17" customFormat="1" ht="30.75" customHeight="1" x14ac:dyDescent="0.15">
      <c r="A16" s="42" t="s">
        <v>25</v>
      </c>
      <c r="B16" s="63" t="s">
        <v>729</v>
      </c>
      <c r="C16" s="44">
        <v>21</v>
      </c>
      <c r="D16" s="45" t="s">
        <v>67</v>
      </c>
      <c r="E16" s="45"/>
      <c r="F16" s="45"/>
      <c r="G16" s="46"/>
      <c r="H16" s="46"/>
      <c r="I16" s="47"/>
      <c r="J16" s="39"/>
      <c r="K16" s="38"/>
      <c r="L16" s="138">
        <f t="shared" ref="L16:L59" si="1">J16*K16</f>
        <v>0</v>
      </c>
      <c r="M16" s="139">
        <f t="shared" ref="M16:M59" si="2">J16+L16</f>
        <v>0</v>
      </c>
      <c r="N16" s="140">
        <f t="shared" ref="N16:N59" si="3">$C16*M16</f>
        <v>0</v>
      </c>
    </row>
    <row r="17" spans="1:14" s="17" customFormat="1" ht="30.75" customHeight="1" x14ac:dyDescent="0.15">
      <c r="A17" s="42" t="s">
        <v>26</v>
      </c>
      <c r="B17" s="63" t="s">
        <v>730</v>
      </c>
      <c r="C17" s="44">
        <v>10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1"/>
        <v>0</v>
      </c>
      <c r="M17" s="40">
        <f t="shared" si="2"/>
        <v>0</v>
      </c>
      <c r="N17" s="41">
        <f t="shared" si="3"/>
        <v>0</v>
      </c>
    </row>
    <row r="18" spans="1:14" s="17" customFormat="1" ht="30.75" customHeight="1" x14ac:dyDescent="0.15">
      <c r="A18" s="42" t="s">
        <v>27</v>
      </c>
      <c r="B18" s="63" t="s">
        <v>725</v>
      </c>
      <c r="C18" s="44">
        <v>2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1"/>
        <v>0</v>
      </c>
      <c r="M18" s="40">
        <f t="shared" si="2"/>
        <v>0</v>
      </c>
      <c r="N18" s="41">
        <f t="shared" si="3"/>
        <v>0</v>
      </c>
    </row>
    <row r="19" spans="1:14" s="17" customFormat="1" ht="30.75" customHeight="1" x14ac:dyDescent="0.15">
      <c r="A19" s="42" t="s">
        <v>28</v>
      </c>
      <c r="B19" s="63" t="s">
        <v>717</v>
      </c>
      <c r="C19" s="44">
        <v>5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1"/>
        <v>0</v>
      </c>
      <c r="M19" s="40">
        <f t="shared" si="2"/>
        <v>0</v>
      </c>
      <c r="N19" s="41">
        <f t="shared" si="3"/>
        <v>0</v>
      </c>
    </row>
    <row r="20" spans="1:14" s="17" customFormat="1" ht="30.75" customHeight="1" x14ac:dyDescent="0.15">
      <c r="A20" s="42" t="s">
        <v>29</v>
      </c>
      <c r="B20" s="63" t="s">
        <v>716</v>
      </c>
      <c r="C20" s="44">
        <v>5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1"/>
        <v>0</v>
      </c>
      <c r="M20" s="40">
        <f t="shared" si="2"/>
        <v>0</v>
      </c>
      <c r="N20" s="41">
        <f t="shared" si="3"/>
        <v>0</v>
      </c>
    </row>
    <row r="21" spans="1:14" s="17" customFormat="1" ht="30.75" customHeight="1" x14ac:dyDescent="0.15">
      <c r="A21" s="42" t="s">
        <v>30</v>
      </c>
      <c r="B21" s="63" t="s">
        <v>718</v>
      </c>
      <c r="C21" s="44">
        <v>4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1"/>
        <v>0</v>
      </c>
      <c r="M21" s="40">
        <f t="shared" si="2"/>
        <v>0</v>
      </c>
      <c r="N21" s="41">
        <f t="shared" si="3"/>
        <v>0</v>
      </c>
    </row>
    <row r="22" spans="1:14" s="17" customFormat="1" ht="30.75" customHeight="1" x14ac:dyDescent="0.15">
      <c r="A22" s="42" t="s">
        <v>31</v>
      </c>
      <c r="B22" s="63" t="s">
        <v>715</v>
      </c>
      <c r="C22" s="44">
        <v>30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1"/>
        <v>0</v>
      </c>
      <c r="M22" s="40">
        <f t="shared" si="2"/>
        <v>0</v>
      </c>
      <c r="N22" s="41">
        <f t="shared" si="3"/>
        <v>0</v>
      </c>
    </row>
    <row r="23" spans="1:14" s="17" customFormat="1" ht="30.75" customHeight="1" x14ac:dyDescent="0.15">
      <c r="A23" s="42" t="s">
        <v>32</v>
      </c>
      <c r="B23" s="63" t="s">
        <v>726</v>
      </c>
      <c r="C23" s="44">
        <v>11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1"/>
        <v>0</v>
      </c>
      <c r="M23" s="40">
        <f t="shared" si="2"/>
        <v>0</v>
      </c>
      <c r="N23" s="41">
        <f t="shared" si="3"/>
        <v>0</v>
      </c>
    </row>
    <row r="24" spans="1:14" s="17" customFormat="1" ht="30.75" customHeight="1" x14ac:dyDescent="0.15">
      <c r="A24" s="42" t="s">
        <v>33</v>
      </c>
      <c r="B24" s="63" t="s">
        <v>727</v>
      </c>
      <c r="C24" s="44">
        <v>106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1"/>
        <v>0</v>
      </c>
      <c r="M24" s="40">
        <f t="shared" si="2"/>
        <v>0</v>
      </c>
      <c r="N24" s="41">
        <f t="shared" si="3"/>
        <v>0</v>
      </c>
    </row>
    <row r="25" spans="1:14" s="17" customFormat="1" ht="30.75" customHeight="1" x14ac:dyDescent="0.15">
      <c r="A25" s="42" t="s">
        <v>34</v>
      </c>
      <c r="B25" s="63" t="s">
        <v>731</v>
      </c>
      <c r="C25" s="44">
        <v>10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1"/>
        <v>0</v>
      </c>
      <c r="M25" s="40">
        <f t="shared" si="2"/>
        <v>0</v>
      </c>
      <c r="N25" s="41">
        <f t="shared" si="3"/>
        <v>0</v>
      </c>
    </row>
    <row r="26" spans="1:14" s="17" customFormat="1" ht="30.75" customHeight="1" x14ac:dyDescent="0.15">
      <c r="A26" s="42" t="s">
        <v>35</v>
      </c>
      <c r="B26" s="63" t="s">
        <v>728</v>
      </c>
      <c r="C26" s="44">
        <v>5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1"/>
        <v>0</v>
      </c>
      <c r="M26" s="40">
        <f t="shared" si="2"/>
        <v>0</v>
      </c>
      <c r="N26" s="41">
        <f t="shared" si="3"/>
        <v>0</v>
      </c>
    </row>
    <row r="27" spans="1:14" s="17" customFormat="1" ht="30.75" customHeight="1" x14ac:dyDescent="0.15">
      <c r="A27" s="42" t="s">
        <v>36</v>
      </c>
      <c r="B27" s="63" t="s">
        <v>333</v>
      </c>
      <c r="C27" s="44">
        <v>30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1"/>
        <v>0</v>
      </c>
      <c r="M27" s="40">
        <f t="shared" si="2"/>
        <v>0</v>
      </c>
      <c r="N27" s="41">
        <f t="shared" si="3"/>
        <v>0</v>
      </c>
    </row>
    <row r="28" spans="1:14" s="17" customFormat="1" ht="33.75" customHeight="1" x14ac:dyDescent="0.15">
      <c r="A28" s="42" t="s">
        <v>37</v>
      </c>
      <c r="B28" s="63" t="s">
        <v>335</v>
      </c>
      <c r="C28" s="44">
        <v>49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1"/>
        <v>0</v>
      </c>
      <c r="M28" s="40">
        <f t="shared" si="2"/>
        <v>0</v>
      </c>
      <c r="N28" s="41">
        <f t="shared" si="3"/>
        <v>0</v>
      </c>
    </row>
    <row r="29" spans="1:14" s="17" customFormat="1" ht="30.75" customHeight="1" x14ac:dyDescent="0.15">
      <c r="A29" s="42" t="s">
        <v>39</v>
      </c>
      <c r="B29" s="63" t="s">
        <v>722</v>
      </c>
      <c r="C29" s="44">
        <v>10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1"/>
        <v>0</v>
      </c>
      <c r="M29" s="40">
        <f t="shared" si="2"/>
        <v>0</v>
      </c>
      <c r="N29" s="41">
        <f t="shared" si="3"/>
        <v>0</v>
      </c>
    </row>
    <row r="30" spans="1:14" s="17" customFormat="1" ht="30.75" customHeight="1" x14ac:dyDescent="0.15">
      <c r="A30" s="42" t="s">
        <v>40</v>
      </c>
      <c r="B30" s="63" t="s">
        <v>723</v>
      </c>
      <c r="C30" s="44">
        <v>10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1"/>
        <v>0</v>
      </c>
      <c r="M30" s="40">
        <f t="shared" si="2"/>
        <v>0</v>
      </c>
      <c r="N30" s="41">
        <f t="shared" si="3"/>
        <v>0</v>
      </c>
    </row>
    <row r="31" spans="1:14" s="17" customFormat="1" ht="30.75" customHeight="1" x14ac:dyDescent="0.15">
      <c r="A31" s="42" t="s">
        <v>41</v>
      </c>
      <c r="B31" s="63" t="s">
        <v>721</v>
      </c>
      <c r="C31" s="44">
        <v>10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1"/>
        <v>0</v>
      </c>
      <c r="M31" s="40">
        <f t="shared" si="2"/>
        <v>0</v>
      </c>
      <c r="N31" s="41">
        <f t="shared" si="3"/>
        <v>0</v>
      </c>
    </row>
    <row r="32" spans="1:14" s="17" customFormat="1" ht="30.75" customHeight="1" x14ac:dyDescent="0.15">
      <c r="A32" s="42" t="s">
        <v>42</v>
      </c>
      <c r="B32" s="63" t="s">
        <v>336</v>
      </c>
      <c r="C32" s="44">
        <v>20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1"/>
        <v>0</v>
      </c>
      <c r="M32" s="40">
        <f t="shared" si="2"/>
        <v>0</v>
      </c>
      <c r="N32" s="41">
        <f t="shared" si="3"/>
        <v>0</v>
      </c>
    </row>
    <row r="33" spans="1:14" s="17" customFormat="1" ht="30.75" customHeight="1" x14ac:dyDescent="0.15">
      <c r="A33" s="42" t="s">
        <v>43</v>
      </c>
      <c r="B33" s="63" t="s">
        <v>337</v>
      </c>
      <c r="C33" s="44">
        <v>30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1"/>
        <v>0</v>
      </c>
      <c r="M33" s="40">
        <f t="shared" si="2"/>
        <v>0</v>
      </c>
      <c r="N33" s="41">
        <f t="shared" si="3"/>
        <v>0</v>
      </c>
    </row>
    <row r="34" spans="1:14" s="17" customFormat="1" ht="30.75" customHeight="1" x14ac:dyDescent="0.15">
      <c r="A34" s="42" t="s">
        <v>44</v>
      </c>
      <c r="B34" s="63" t="s">
        <v>339</v>
      </c>
      <c r="C34" s="44">
        <v>10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1"/>
        <v>0</v>
      </c>
      <c r="M34" s="40">
        <f t="shared" si="2"/>
        <v>0</v>
      </c>
      <c r="N34" s="41">
        <f t="shared" si="3"/>
        <v>0</v>
      </c>
    </row>
    <row r="35" spans="1:14" s="17" customFormat="1" ht="35.25" customHeight="1" x14ac:dyDescent="0.15">
      <c r="A35" s="42" t="s">
        <v>45</v>
      </c>
      <c r="B35" s="63" t="s">
        <v>338</v>
      </c>
      <c r="C35" s="44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1"/>
        <v>0</v>
      </c>
      <c r="M35" s="40">
        <f t="shared" si="2"/>
        <v>0</v>
      </c>
      <c r="N35" s="41">
        <f t="shared" si="3"/>
        <v>0</v>
      </c>
    </row>
    <row r="36" spans="1:14" s="17" customFormat="1" ht="35.25" customHeight="1" x14ac:dyDescent="0.15">
      <c r="A36" s="42" t="s">
        <v>46</v>
      </c>
      <c r="B36" s="63" t="s">
        <v>359</v>
      </c>
      <c r="C36" s="44">
        <v>40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1"/>
        <v>0</v>
      </c>
      <c r="M36" s="40">
        <f t="shared" si="2"/>
        <v>0</v>
      </c>
      <c r="N36" s="41">
        <f t="shared" si="3"/>
        <v>0</v>
      </c>
    </row>
    <row r="37" spans="1:14" s="17" customFormat="1" ht="35.25" customHeight="1" x14ac:dyDescent="0.15">
      <c r="A37" s="42" t="s">
        <v>47</v>
      </c>
      <c r="B37" s="63" t="s">
        <v>340</v>
      </c>
      <c r="C37" s="44">
        <v>12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1"/>
        <v>0</v>
      </c>
      <c r="M37" s="40">
        <f t="shared" si="2"/>
        <v>0</v>
      </c>
      <c r="N37" s="41">
        <f t="shared" si="3"/>
        <v>0</v>
      </c>
    </row>
    <row r="38" spans="1:14" s="17" customFormat="1" ht="35.25" customHeight="1" x14ac:dyDescent="0.15">
      <c r="A38" s="42" t="s">
        <v>48</v>
      </c>
      <c r="B38" s="63" t="s">
        <v>345</v>
      </c>
      <c r="C38" s="44">
        <v>10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1"/>
        <v>0</v>
      </c>
      <c r="M38" s="40">
        <f t="shared" si="2"/>
        <v>0</v>
      </c>
      <c r="N38" s="41">
        <f t="shared" si="3"/>
        <v>0</v>
      </c>
    </row>
    <row r="39" spans="1:14" s="17" customFormat="1" ht="35.25" customHeight="1" x14ac:dyDescent="0.15">
      <c r="A39" s="42" t="s">
        <v>49</v>
      </c>
      <c r="B39" s="63" t="s">
        <v>342</v>
      </c>
      <c r="C39" s="44">
        <v>12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1"/>
        <v>0</v>
      </c>
      <c r="M39" s="40">
        <f t="shared" si="2"/>
        <v>0</v>
      </c>
      <c r="N39" s="41">
        <f t="shared" si="3"/>
        <v>0</v>
      </c>
    </row>
    <row r="40" spans="1:14" s="17" customFormat="1" ht="35.25" customHeight="1" x14ac:dyDescent="0.15">
      <c r="A40" s="42" t="s">
        <v>50</v>
      </c>
      <c r="B40" s="63" t="s">
        <v>341</v>
      </c>
      <c r="C40" s="44">
        <v>10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1"/>
        <v>0</v>
      </c>
      <c r="M40" s="40">
        <f t="shared" si="2"/>
        <v>0</v>
      </c>
      <c r="N40" s="41">
        <f t="shared" si="3"/>
        <v>0</v>
      </c>
    </row>
    <row r="41" spans="1:14" s="17" customFormat="1" ht="35.25" customHeight="1" x14ac:dyDescent="0.15">
      <c r="A41" s="42" t="s">
        <v>51</v>
      </c>
      <c r="B41" s="63" t="s">
        <v>346</v>
      </c>
      <c r="C41" s="44">
        <v>60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1"/>
        <v>0</v>
      </c>
      <c r="M41" s="40">
        <f t="shared" si="2"/>
        <v>0</v>
      </c>
      <c r="N41" s="41">
        <f t="shared" si="3"/>
        <v>0</v>
      </c>
    </row>
    <row r="42" spans="1:14" s="17" customFormat="1" ht="35.25" customHeight="1" x14ac:dyDescent="0.15">
      <c r="A42" s="42" t="s">
        <v>52</v>
      </c>
      <c r="B42" s="63" t="s">
        <v>343</v>
      </c>
      <c r="C42" s="44">
        <v>30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1"/>
        <v>0</v>
      </c>
      <c r="M42" s="40">
        <f t="shared" si="2"/>
        <v>0</v>
      </c>
      <c r="N42" s="41">
        <f t="shared" si="3"/>
        <v>0</v>
      </c>
    </row>
    <row r="43" spans="1:14" s="17" customFormat="1" ht="35.25" customHeight="1" x14ac:dyDescent="0.15">
      <c r="A43" s="42" t="s">
        <v>53</v>
      </c>
      <c r="B43" s="63" t="s">
        <v>344</v>
      </c>
      <c r="C43" s="44">
        <v>10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1"/>
        <v>0</v>
      </c>
      <c r="M43" s="40">
        <f t="shared" si="2"/>
        <v>0</v>
      </c>
      <c r="N43" s="41">
        <f t="shared" si="3"/>
        <v>0</v>
      </c>
    </row>
    <row r="44" spans="1:14" s="17" customFormat="1" ht="35.25" customHeight="1" x14ac:dyDescent="0.15">
      <c r="A44" s="42" t="s">
        <v>54</v>
      </c>
      <c r="B44" s="63" t="s">
        <v>353</v>
      </c>
      <c r="C44" s="44">
        <v>20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1"/>
        <v>0</v>
      </c>
      <c r="M44" s="40">
        <f t="shared" si="2"/>
        <v>0</v>
      </c>
      <c r="N44" s="41">
        <f t="shared" si="3"/>
        <v>0</v>
      </c>
    </row>
    <row r="45" spans="1:14" s="17" customFormat="1" ht="35.25" customHeight="1" x14ac:dyDescent="0.15">
      <c r="A45" s="42" t="s">
        <v>55</v>
      </c>
      <c r="B45" s="63" t="s">
        <v>724</v>
      </c>
      <c r="C45" s="44">
        <v>50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 t="shared" si="1"/>
        <v>0</v>
      </c>
      <c r="M45" s="40">
        <f t="shared" si="2"/>
        <v>0</v>
      </c>
      <c r="N45" s="41">
        <f t="shared" si="3"/>
        <v>0</v>
      </c>
    </row>
    <row r="46" spans="1:14" s="17" customFormat="1" ht="35.25" customHeight="1" x14ac:dyDescent="0.15">
      <c r="A46" s="42" t="s">
        <v>56</v>
      </c>
      <c r="B46" s="63" t="s">
        <v>354</v>
      </c>
      <c r="C46" s="44">
        <v>20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 t="shared" si="1"/>
        <v>0</v>
      </c>
      <c r="M46" s="40">
        <f t="shared" si="2"/>
        <v>0</v>
      </c>
      <c r="N46" s="41">
        <f t="shared" si="3"/>
        <v>0</v>
      </c>
    </row>
    <row r="47" spans="1:14" s="17" customFormat="1" ht="35.25" customHeight="1" x14ac:dyDescent="0.15">
      <c r="A47" s="42" t="s">
        <v>38</v>
      </c>
      <c r="B47" s="63" t="s">
        <v>347</v>
      </c>
      <c r="C47" s="44">
        <v>15</v>
      </c>
      <c r="D47" s="45" t="s">
        <v>67</v>
      </c>
      <c r="E47" s="45"/>
      <c r="F47" s="45"/>
      <c r="G47" s="46"/>
      <c r="H47" s="46"/>
      <c r="I47" s="47"/>
      <c r="J47" s="39"/>
      <c r="K47" s="38"/>
      <c r="L47" s="39">
        <f t="shared" si="1"/>
        <v>0</v>
      </c>
      <c r="M47" s="40">
        <f t="shared" si="2"/>
        <v>0</v>
      </c>
      <c r="N47" s="41">
        <f t="shared" si="3"/>
        <v>0</v>
      </c>
    </row>
    <row r="48" spans="1:14" s="17" customFormat="1" ht="35.25" customHeight="1" x14ac:dyDescent="0.15">
      <c r="A48" s="42" t="s">
        <v>57</v>
      </c>
      <c r="B48" s="63" t="s">
        <v>352</v>
      </c>
      <c r="C48" s="44">
        <v>40</v>
      </c>
      <c r="D48" s="45" t="s">
        <v>67</v>
      </c>
      <c r="E48" s="45"/>
      <c r="F48" s="45"/>
      <c r="G48" s="46"/>
      <c r="H48" s="46"/>
      <c r="I48" s="47"/>
      <c r="J48" s="39"/>
      <c r="K48" s="38"/>
      <c r="L48" s="39">
        <f t="shared" si="1"/>
        <v>0</v>
      </c>
      <c r="M48" s="40">
        <f t="shared" si="2"/>
        <v>0</v>
      </c>
      <c r="N48" s="41">
        <f t="shared" si="3"/>
        <v>0</v>
      </c>
    </row>
    <row r="49" spans="1:14" s="17" customFormat="1" ht="35.25" customHeight="1" x14ac:dyDescent="0.15">
      <c r="A49" s="42" t="s">
        <v>58</v>
      </c>
      <c r="B49" s="63" t="s">
        <v>348</v>
      </c>
      <c r="C49" s="44">
        <v>24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 t="shared" si="1"/>
        <v>0</v>
      </c>
      <c r="M49" s="40">
        <f t="shared" si="2"/>
        <v>0</v>
      </c>
      <c r="N49" s="41">
        <f t="shared" si="3"/>
        <v>0</v>
      </c>
    </row>
    <row r="50" spans="1:14" s="17" customFormat="1" ht="35.25" customHeight="1" x14ac:dyDescent="0.15">
      <c r="A50" s="42" t="s">
        <v>59</v>
      </c>
      <c r="B50" s="63" t="s">
        <v>349</v>
      </c>
      <c r="C50" s="44">
        <v>24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 t="shared" si="1"/>
        <v>0</v>
      </c>
      <c r="M50" s="40">
        <f t="shared" si="2"/>
        <v>0</v>
      </c>
      <c r="N50" s="41">
        <f t="shared" si="3"/>
        <v>0</v>
      </c>
    </row>
    <row r="51" spans="1:14" s="17" customFormat="1" ht="35.25" customHeight="1" x14ac:dyDescent="0.15">
      <c r="A51" s="42" t="s">
        <v>60</v>
      </c>
      <c r="B51" s="63" t="s">
        <v>350</v>
      </c>
      <c r="C51" s="44">
        <v>24</v>
      </c>
      <c r="D51" s="45" t="s">
        <v>67</v>
      </c>
      <c r="E51" s="45"/>
      <c r="F51" s="45"/>
      <c r="G51" s="46"/>
      <c r="H51" s="46"/>
      <c r="I51" s="47"/>
      <c r="J51" s="39"/>
      <c r="K51" s="38"/>
      <c r="L51" s="39">
        <f t="shared" si="1"/>
        <v>0</v>
      </c>
      <c r="M51" s="40">
        <f t="shared" si="2"/>
        <v>0</v>
      </c>
      <c r="N51" s="41">
        <f t="shared" si="3"/>
        <v>0</v>
      </c>
    </row>
    <row r="52" spans="1:14" s="17" customFormat="1" ht="35.25" customHeight="1" x14ac:dyDescent="0.15">
      <c r="A52" s="42" t="s">
        <v>61</v>
      </c>
      <c r="B52" s="63" t="s">
        <v>351</v>
      </c>
      <c r="C52" s="44">
        <v>60</v>
      </c>
      <c r="D52" s="45" t="s">
        <v>67</v>
      </c>
      <c r="E52" s="45"/>
      <c r="F52" s="45"/>
      <c r="G52" s="46"/>
      <c r="H52" s="46"/>
      <c r="I52" s="47"/>
      <c r="J52" s="39"/>
      <c r="K52" s="38"/>
      <c r="L52" s="39">
        <f t="shared" si="1"/>
        <v>0</v>
      </c>
      <c r="M52" s="40">
        <f t="shared" si="2"/>
        <v>0</v>
      </c>
      <c r="N52" s="41">
        <f t="shared" si="3"/>
        <v>0</v>
      </c>
    </row>
    <row r="53" spans="1:14" s="17" customFormat="1" ht="35.25" customHeight="1" x14ac:dyDescent="0.15">
      <c r="A53" s="42" t="s">
        <v>62</v>
      </c>
      <c r="B53" s="63" t="s">
        <v>719</v>
      </c>
      <c r="C53" s="44">
        <v>65</v>
      </c>
      <c r="D53" s="45" t="s">
        <v>67</v>
      </c>
      <c r="E53" s="45"/>
      <c r="F53" s="45"/>
      <c r="G53" s="46"/>
      <c r="H53" s="46"/>
      <c r="I53" s="47"/>
      <c r="J53" s="39"/>
      <c r="K53" s="38"/>
      <c r="L53" s="39">
        <f t="shared" si="1"/>
        <v>0</v>
      </c>
      <c r="M53" s="40">
        <f t="shared" si="2"/>
        <v>0</v>
      </c>
      <c r="N53" s="41">
        <f t="shared" si="3"/>
        <v>0</v>
      </c>
    </row>
    <row r="54" spans="1:14" s="17" customFormat="1" ht="35.25" customHeight="1" x14ac:dyDescent="0.15">
      <c r="A54" s="42" t="s">
        <v>63</v>
      </c>
      <c r="B54" s="63" t="s">
        <v>720</v>
      </c>
      <c r="C54" s="44">
        <v>8</v>
      </c>
      <c r="D54" s="45" t="s">
        <v>67</v>
      </c>
      <c r="E54" s="45"/>
      <c r="F54" s="45"/>
      <c r="G54" s="46"/>
      <c r="H54" s="46"/>
      <c r="I54" s="47"/>
      <c r="J54" s="39"/>
      <c r="K54" s="38"/>
      <c r="L54" s="39">
        <f t="shared" si="1"/>
        <v>0</v>
      </c>
      <c r="M54" s="40">
        <f t="shared" si="2"/>
        <v>0</v>
      </c>
      <c r="N54" s="41">
        <f t="shared" si="3"/>
        <v>0</v>
      </c>
    </row>
    <row r="55" spans="1:14" s="17" customFormat="1" ht="35.25" customHeight="1" x14ac:dyDescent="0.15">
      <c r="A55" s="42" t="s">
        <v>64</v>
      </c>
      <c r="B55" s="63" t="s">
        <v>355</v>
      </c>
      <c r="C55" s="44">
        <v>35</v>
      </c>
      <c r="D55" s="45" t="s">
        <v>67</v>
      </c>
      <c r="E55" s="45"/>
      <c r="F55" s="45"/>
      <c r="G55" s="46"/>
      <c r="H55" s="46"/>
      <c r="I55" s="47"/>
      <c r="J55" s="39"/>
      <c r="K55" s="38"/>
      <c r="L55" s="39">
        <f t="shared" si="1"/>
        <v>0</v>
      </c>
      <c r="M55" s="40">
        <f t="shared" si="2"/>
        <v>0</v>
      </c>
      <c r="N55" s="41">
        <f t="shared" si="3"/>
        <v>0</v>
      </c>
    </row>
    <row r="56" spans="1:14" s="17" customFormat="1" ht="35.25" customHeight="1" x14ac:dyDescent="0.15">
      <c r="A56" s="42" t="s">
        <v>65</v>
      </c>
      <c r="B56" s="63" t="s">
        <v>356</v>
      </c>
      <c r="C56" s="44">
        <v>21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 t="shared" si="1"/>
        <v>0</v>
      </c>
      <c r="M56" s="40">
        <f t="shared" si="2"/>
        <v>0</v>
      </c>
      <c r="N56" s="41">
        <f t="shared" si="3"/>
        <v>0</v>
      </c>
    </row>
    <row r="57" spans="1:14" s="17" customFormat="1" ht="35.25" customHeight="1" x14ac:dyDescent="0.15">
      <c r="A57" s="42" t="s">
        <v>82</v>
      </c>
      <c r="B57" s="63" t="s">
        <v>357</v>
      </c>
      <c r="C57" s="44">
        <v>64</v>
      </c>
      <c r="D57" s="45" t="s">
        <v>67</v>
      </c>
      <c r="E57" s="45"/>
      <c r="F57" s="45"/>
      <c r="G57" s="46"/>
      <c r="H57" s="46"/>
      <c r="I57" s="47"/>
      <c r="J57" s="39"/>
      <c r="K57" s="38"/>
      <c r="L57" s="39">
        <f t="shared" si="1"/>
        <v>0</v>
      </c>
      <c r="M57" s="40">
        <f t="shared" si="2"/>
        <v>0</v>
      </c>
      <c r="N57" s="41">
        <f t="shared" si="3"/>
        <v>0</v>
      </c>
    </row>
    <row r="58" spans="1:14" s="17" customFormat="1" ht="35.25" customHeight="1" x14ac:dyDescent="0.15">
      <c r="A58" s="42" t="s">
        <v>83</v>
      </c>
      <c r="B58" s="63" t="s">
        <v>360</v>
      </c>
      <c r="C58" s="44">
        <v>8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 t="shared" si="1"/>
        <v>0</v>
      </c>
      <c r="M58" s="40">
        <f t="shared" si="2"/>
        <v>0</v>
      </c>
      <c r="N58" s="41">
        <f t="shared" si="3"/>
        <v>0</v>
      </c>
    </row>
    <row r="59" spans="1:14" s="17" customFormat="1" ht="35.25" customHeight="1" thickBot="1" x14ac:dyDescent="0.2">
      <c r="A59" s="19" t="s">
        <v>84</v>
      </c>
      <c r="B59" s="86" t="s">
        <v>358</v>
      </c>
      <c r="C59" s="50">
        <v>5</v>
      </c>
      <c r="D59" s="126" t="s">
        <v>67</v>
      </c>
      <c r="E59" s="126"/>
      <c r="F59" s="126"/>
      <c r="G59" s="51"/>
      <c r="H59" s="51"/>
      <c r="I59" s="52"/>
      <c r="J59" s="53"/>
      <c r="K59" s="54"/>
      <c r="L59" s="53">
        <f t="shared" si="1"/>
        <v>0</v>
      </c>
      <c r="M59" s="55">
        <f t="shared" si="2"/>
        <v>0</v>
      </c>
      <c r="N59" s="56">
        <f t="shared" si="3"/>
        <v>0</v>
      </c>
    </row>
    <row r="60" spans="1:14" ht="23.25" customHeight="1" thickBot="1" x14ac:dyDescent="0.25">
      <c r="A60" s="170" t="s">
        <v>799</v>
      </c>
      <c r="B60" s="171"/>
      <c r="C60" s="171"/>
      <c r="D60" s="171"/>
      <c r="E60" s="57"/>
      <c r="F60" s="58"/>
      <c r="G60" s="59"/>
      <c r="H60" s="58"/>
      <c r="I60" s="60"/>
      <c r="J60" s="85">
        <f>SUM(J15:J59)</f>
        <v>0</v>
      </c>
      <c r="K60" s="61"/>
      <c r="L60" s="58"/>
      <c r="M60" s="58"/>
      <c r="N60" s="62">
        <f>SUM(N15:N59)</f>
        <v>0</v>
      </c>
    </row>
    <row r="61" spans="1:14" s="17" customFormat="1" ht="20.25" customHeight="1" x14ac:dyDescent="0.15">
      <c r="A61" s="48"/>
      <c r="B61" s="48"/>
      <c r="C61" s="49"/>
      <c r="D61" s="7"/>
      <c r="E61" s="48"/>
      <c r="F61" s="48"/>
      <c r="G61" s="48"/>
      <c r="H61" s="48"/>
      <c r="I61" s="48"/>
      <c r="J61" s="48"/>
      <c r="K61" s="48"/>
      <c r="L61" s="48"/>
      <c r="M61" s="48"/>
      <c r="N61" s="48"/>
    </row>
    <row r="62" spans="1:14" s="17" customFormat="1" ht="19.5" customHeight="1" x14ac:dyDescent="0.15">
      <c r="A62" s="13" t="s">
        <v>21</v>
      </c>
      <c r="B62" s="13"/>
      <c r="C62" s="12"/>
      <c r="D62" s="14"/>
      <c r="E62" s="13"/>
      <c r="G62" s="7"/>
      <c r="H62" s="7" t="s">
        <v>22</v>
      </c>
      <c r="I62" s="147" t="s">
        <v>23</v>
      </c>
      <c r="J62" s="147"/>
      <c r="K62" s="147"/>
      <c r="L62" s="147"/>
      <c r="M62" s="148"/>
      <c r="N62" s="148"/>
    </row>
  </sheetData>
  <sortState ref="A15:N59">
    <sortCondition ref="B15:B59"/>
  </sortState>
  <mergeCells count="28">
    <mergeCell ref="E14:F14"/>
    <mergeCell ref="A60:D60"/>
    <mergeCell ref="I62:L62"/>
    <mergeCell ref="M62:N62"/>
    <mergeCell ref="G12:G13"/>
    <mergeCell ref="H12:H13"/>
    <mergeCell ref="I12:I13"/>
    <mergeCell ref="J12:J13"/>
    <mergeCell ref="D12:D13"/>
    <mergeCell ref="E12:F12"/>
    <mergeCell ref="A8:N8"/>
    <mergeCell ref="A9:N9"/>
    <mergeCell ref="A10:N10"/>
    <mergeCell ref="A12:A13"/>
    <mergeCell ref="B12:B13"/>
    <mergeCell ref="C12:C13"/>
    <mergeCell ref="M12:M13"/>
    <mergeCell ref="N12:N13"/>
    <mergeCell ref="K12:K13"/>
    <mergeCell ref="L12:L13"/>
    <mergeCell ref="A6:G6"/>
    <mergeCell ref="I6:N6"/>
    <mergeCell ref="A2:G2"/>
    <mergeCell ref="I2:N2"/>
    <mergeCell ref="A3:G3"/>
    <mergeCell ref="I3:N3"/>
    <mergeCell ref="A5:G5"/>
    <mergeCell ref="I5:N5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N55"/>
  <sheetViews>
    <sheetView showWhiteSpace="0" view="pageLayout" topLeftCell="A40" zoomScaleNormal="100" workbookViewId="0">
      <selection activeCell="B47" sqref="B4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806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610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7.5" customHeight="1" x14ac:dyDescent="0.15">
      <c r="A15" s="127" t="s">
        <v>24</v>
      </c>
      <c r="B15" s="107" t="s">
        <v>365</v>
      </c>
      <c r="C15" s="31">
        <v>2</v>
      </c>
      <c r="D15" s="125" t="s">
        <v>733</v>
      </c>
      <c r="E15" s="125"/>
      <c r="F15" s="125"/>
      <c r="G15" s="32"/>
      <c r="H15" s="32"/>
      <c r="I15" s="33"/>
      <c r="J15" s="34"/>
      <c r="K15" s="35"/>
      <c r="L15" s="34">
        <f t="shared" ref="L15:L51" si="0">J15*K15</f>
        <v>0</v>
      </c>
      <c r="M15" s="36">
        <f t="shared" ref="M15:M51" si="1">J15+L15</f>
        <v>0</v>
      </c>
      <c r="N15" s="37">
        <f t="shared" ref="N15:N51" si="2">$C15*M15</f>
        <v>0</v>
      </c>
    </row>
    <row r="16" spans="1:14" s="17" customFormat="1" ht="37.5" customHeight="1" x14ac:dyDescent="0.15">
      <c r="A16" s="42" t="s">
        <v>25</v>
      </c>
      <c r="B16" s="110" t="s">
        <v>366</v>
      </c>
      <c r="C16" s="44">
        <v>1</v>
      </c>
      <c r="D16" s="45" t="s">
        <v>78</v>
      </c>
      <c r="E16" s="45"/>
      <c r="F16" s="45"/>
      <c r="G16" s="46"/>
      <c r="H16" s="46"/>
      <c r="I16" s="47"/>
      <c r="J16" s="39"/>
      <c r="K16" s="38"/>
      <c r="L16" s="39">
        <f t="shared" si="0"/>
        <v>0</v>
      </c>
      <c r="M16" s="40">
        <f t="shared" si="1"/>
        <v>0</v>
      </c>
      <c r="N16" s="41">
        <f t="shared" si="2"/>
        <v>0</v>
      </c>
    </row>
    <row r="17" spans="1:14" s="17" customFormat="1" ht="37.5" customHeight="1" x14ac:dyDescent="0.15">
      <c r="A17" s="42" t="s">
        <v>26</v>
      </c>
      <c r="B17" s="110" t="s">
        <v>734</v>
      </c>
      <c r="C17" s="44">
        <v>10</v>
      </c>
      <c r="D17" s="45" t="s">
        <v>78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27</v>
      </c>
      <c r="B18" s="110" t="s">
        <v>386</v>
      </c>
      <c r="C18" s="44">
        <v>2</v>
      </c>
      <c r="D18" s="45" t="s">
        <v>387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28</v>
      </c>
      <c r="B19" s="110" t="s">
        <v>367</v>
      </c>
      <c r="C19" s="44">
        <v>5</v>
      </c>
      <c r="D19" s="45" t="s">
        <v>78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29</v>
      </c>
      <c r="B20" s="110" t="s">
        <v>368</v>
      </c>
      <c r="C20" s="44">
        <v>5</v>
      </c>
      <c r="D20" s="45" t="s">
        <v>78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30</v>
      </c>
      <c r="B21" s="110" t="s">
        <v>369</v>
      </c>
      <c r="C21" s="44">
        <v>8</v>
      </c>
      <c r="D21" s="45" t="s">
        <v>78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31</v>
      </c>
      <c r="B22" s="110" t="s">
        <v>370</v>
      </c>
      <c r="C22" s="44">
        <v>10</v>
      </c>
      <c r="D22" s="45" t="s">
        <v>78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32</v>
      </c>
      <c r="B23" s="110" t="s">
        <v>756</v>
      </c>
      <c r="C23" s="44">
        <v>20</v>
      </c>
      <c r="D23" s="45" t="s">
        <v>733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33</v>
      </c>
      <c r="B24" s="110" t="s">
        <v>371</v>
      </c>
      <c r="C24" s="44">
        <v>2</v>
      </c>
      <c r="D24" s="45" t="s">
        <v>372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x14ac:dyDescent="0.15">
      <c r="A25" s="42" t="s">
        <v>34</v>
      </c>
      <c r="B25" s="110" t="s">
        <v>732</v>
      </c>
      <c r="C25" s="44">
        <v>10</v>
      </c>
      <c r="D25" s="45" t="s">
        <v>78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35</v>
      </c>
      <c r="B26" s="110" t="s">
        <v>373</v>
      </c>
      <c r="C26" s="44">
        <v>2</v>
      </c>
      <c r="D26" s="45" t="s">
        <v>78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36</v>
      </c>
      <c r="B27" s="110" t="s">
        <v>374</v>
      </c>
      <c r="C27" s="44">
        <v>66</v>
      </c>
      <c r="D27" s="45" t="s">
        <v>78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7.5" customHeight="1" x14ac:dyDescent="0.15">
      <c r="A28" s="42" t="s">
        <v>37</v>
      </c>
      <c r="B28" s="110" t="s">
        <v>376</v>
      </c>
      <c r="C28" s="44">
        <v>5</v>
      </c>
      <c r="D28" s="45" t="s">
        <v>78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7.5" customHeight="1" x14ac:dyDescent="0.15">
      <c r="A29" s="42" t="s">
        <v>39</v>
      </c>
      <c r="B29" s="110" t="s">
        <v>377</v>
      </c>
      <c r="C29" s="44">
        <v>5</v>
      </c>
      <c r="D29" s="45" t="s">
        <v>78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7.5" customHeight="1" x14ac:dyDescent="0.15">
      <c r="A30" s="42" t="s">
        <v>40</v>
      </c>
      <c r="B30" s="110" t="s">
        <v>378</v>
      </c>
      <c r="C30" s="44">
        <v>5</v>
      </c>
      <c r="D30" s="45" t="s">
        <v>78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7.5" customHeight="1" x14ac:dyDescent="0.15">
      <c r="A31" s="42" t="s">
        <v>41</v>
      </c>
      <c r="B31" s="110" t="s">
        <v>375</v>
      </c>
      <c r="C31" s="44">
        <v>20</v>
      </c>
      <c r="D31" s="45" t="s">
        <v>78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7.5" customHeight="1" x14ac:dyDescent="0.15">
      <c r="A32" s="42" t="s">
        <v>42</v>
      </c>
      <c r="B32" s="110" t="s">
        <v>379</v>
      </c>
      <c r="C32" s="44">
        <v>60</v>
      </c>
      <c r="D32" s="45" t="s">
        <v>78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7.5" customHeight="1" x14ac:dyDescent="0.15">
      <c r="A33" s="42" t="s">
        <v>43</v>
      </c>
      <c r="B33" s="110" t="s">
        <v>735</v>
      </c>
      <c r="C33" s="44">
        <v>2</v>
      </c>
      <c r="D33" s="45" t="s">
        <v>736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7.5" customHeight="1" x14ac:dyDescent="0.15">
      <c r="A34" s="42" t="s">
        <v>44</v>
      </c>
      <c r="B34" s="110" t="s">
        <v>380</v>
      </c>
      <c r="C34" s="44">
        <v>40</v>
      </c>
      <c r="D34" s="45" t="s">
        <v>78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7.5" customHeight="1" x14ac:dyDescent="0.15">
      <c r="A35" s="42" t="s">
        <v>45</v>
      </c>
      <c r="B35" s="110" t="s">
        <v>381</v>
      </c>
      <c r="C35" s="44">
        <v>174</v>
      </c>
      <c r="D35" s="45" t="s">
        <v>78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7.5" customHeight="1" x14ac:dyDescent="0.15">
      <c r="A36" s="42" t="s">
        <v>46</v>
      </c>
      <c r="B36" s="110" t="s">
        <v>382</v>
      </c>
      <c r="C36" s="44">
        <v>3</v>
      </c>
      <c r="D36" s="45" t="s">
        <v>78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7.5" customHeight="1" x14ac:dyDescent="0.15">
      <c r="A37" s="42" t="s">
        <v>47</v>
      </c>
      <c r="B37" s="110" t="s">
        <v>383</v>
      </c>
      <c r="C37" s="44">
        <v>35</v>
      </c>
      <c r="D37" s="45" t="s">
        <v>78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7.5" customHeight="1" x14ac:dyDescent="0.15">
      <c r="A38" s="42" t="s">
        <v>48</v>
      </c>
      <c r="B38" s="110" t="s">
        <v>384</v>
      </c>
      <c r="C38" s="44">
        <v>8</v>
      </c>
      <c r="D38" s="45" t="s">
        <v>78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7.5" customHeight="1" x14ac:dyDescent="0.15">
      <c r="A39" s="42" t="s">
        <v>49</v>
      </c>
      <c r="B39" s="110" t="s">
        <v>385</v>
      </c>
      <c r="C39" s="44">
        <v>600</v>
      </c>
      <c r="D39" s="45" t="s">
        <v>77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7.5" customHeight="1" x14ac:dyDescent="0.15">
      <c r="A40" s="42" t="s">
        <v>50</v>
      </c>
      <c r="B40" s="110" t="s">
        <v>397</v>
      </c>
      <c r="C40" s="44">
        <v>8</v>
      </c>
      <c r="D40" s="45" t="s">
        <v>78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7.5" customHeight="1" x14ac:dyDescent="0.15">
      <c r="A41" s="42" t="s">
        <v>51</v>
      </c>
      <c r="B41" s="110" t="s">
        <v>388</v>
      </c>
      <c r="C41" s="44">
        <v>38</v>
      </c>
      <c r="D41" s="45" t="s">
        <v>78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7.5" customHeight="1" x14ac:dyDescent="0.15">
      <c r="A42" s="42" t="s">
        <v>52</v>
      </c>
      <c r="B42" s="110" t="s">
        <v>389</v>
      </c>
      <c r="C42" s="44">
        <v>2</v>
      </c>
      <c r="D42" s="45" t="s">
        <v>78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7.5" customHeight="1" x14ac:dyDescent="0.15">
      <c r="A43" s="42" t="s">
        <v>53</v>
      </c>
      <c r="B43" s="110" t="s">
        <v>390</v>
      </c>
      <c r="C43" s="44">
        <v>450</v>
      </c>
      <c r="D43" s="45" t="s">
        <v>79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7.5" customHeight="1" x14ac:dyDescent="0.15">
      <c r="A44" s="42" t="s">
        <v>54</v>
      </c>
      <c r="B44" s="110" t="s">
        <v>864</v>
      </c>
      <c r="C44" s="44">
        <v>450</v>
      </c>
      <c r="D44" s="45" t="s">
        <v>79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7.5" customHeight="1" x14ac:dyDescent="0.15">
      <c r="A45" s="42" t="s">
        <v>55</v>
      </c>
      <c r="B45" s="110" t="s">
        <v>391</v>
      </c>
      <c r="C45" s="44">
        <v>450</v>
      </c>
      <c r="D45" s="45" t="s">
        <v>79</v>
      </c>
      <c r="E45" s="45"/>
      <c r="F45" s="45"/>
      <c r="G45" s="46"/>
      <c r="H45" s="46"/>
      <c r="I45" s="47"/>
      <c r="J45" s="39"/>
      <c r="K45" s="38"/>
      <c r="L45" s="39">
        <f t="shared" si="0"/>
        <v>0</v>
      </c>
      <c r="M45" s="40">
        <f t="shared" si="1"/>
        <v>0</v>
      </c>
      <c r="N45" s="41">
        <f t="shared" si="2"/>
        <v>0</v>
      </c>
    </row>
    <row r="46" spans="1:14" s="17" customFormat="1" ht="37.5" customHeight="1" x14ac:dyDescent="0.15">
      <c r="A46" s="42" t="s">
        <v>56</v>
      </c>
      <c r="B46" s="110" t="s">
        <v>865</v>
      </c>
      <c r="C46" s="44">
        <v>450</v>
      </c>
      <c r="D46" s="45">
        <v>95</v>
      </c>
      <c r="E46" s="45"/>
      <c r="F46" s="45"/>
      <c r="G46" s="46"/>
      <c r="H46" s="46"/>
      <c r="I46" s="47"/>
      <c r="J46" s="39"/>
      <c r="K46" s="38"/>
      <c r="L46" s="39">
        <f t="shared" si="0"/>
        <v>0</v>
      </c>
      <c r="M46" s="40">
        <f t="shared" si="1"/>
        <v>0</v>
      </c>
      <c r="N46" s="41">
        <f t="shared" si="2"/>
        <v>0</v>
      </c>
    </row>
    <row r="47" spans="1:14" s="17" customFormat="1" ht="37.5" customHeight="1" x14ac:dyDescent="0.15">
      <c r="A47" s="42" t="s">
        <v>38</v>
      </c>
      <c r="B47" s="110" t="s">
        <v>393</v>
      </c>
      <c r="C47" s="44">
        <v>450</v>
      </c>
      <c r="D47" s="45" t="s">
        <v>79</v>
      </c>
      <c r="E47" s="45"/>
      <c r="F47" s="45"/>
      <c r="G47" s="46"/>
      <c r="H47" s="46"/>
      <c r="I47" s="47"/>
      <c r="J47" s="39"/>
      <c r="K47" s="38"/>
      <c r="L47" s="39">
        <f t="shared" si="0"/>
        <v>0</v>
      </c>
      <c r="M47" s="40">
        <f t="shared" si="1"/>
        <v>0</v>
      </c>
      <c r="N47" s="41">
        <f t="shared" si="2"/>
        <v>0</v>
      </c>
    </row>
    <row r="48" spans="1:14" s="17" customFormat="1" ht="37.5" customHeight="1" x14ac:dyDescent="0.15">
      <c r="A48" s="42" t="s">
        <v>57</v>
      </c>
      <c r="B48" s="110" t="s">
        <v>392</v>
      </c>
      <c r="C48" s="44">
        <v>450</v>
      </c>
      <c r="D48" s="45" t="s">
        <v>79</v>
      </c>
      <c r="E48" s="45"/>
      <c r="F48" s="45"/>
      <c r="G48" s="46"/>
      <c r="H48" s="46"/>
      <c r="I48" s="47"/>
      <c r="J48" s="39"/>
      <c r="K48" s="38"/>
      <c r="L48" s="39">
        <f t="shared" si="0"/>
        <v>0</v>
      </c>
      <c r="M48" s="40">
        <f t="shared" si="1"/>
        <v>0</v>
      </c>
      <c r="N48" s="41">
        <f t="shared" si="2"/>
        <v>0</v>
      </c>
    </row>
    <row r="49" spans="1:14" s="17" customFormat="1" ht="37.5" customHeight="1" x14ac:dyDescent="0.15">
      <c r="A49" s="42" t="s">
        <v>58</v>
      </c>
      <c r="B49" s="110" t="s">
        <v>394</v>
      </c>
      <c r="C49" s="44">
        <v>320</v>
      </c>
      <c r="D49" s="45" t="s">
        <v>78</v>
      </c>
      <c r="E49" s="45"/>
      <c r="F49" s="45"/>
      <c r="G49" s="46"/>
      <c r="H49" s="46"/>
      <c r="I49" s="47"/>
      <c r="J49" s="39"/>
      <c r="K49" s="38"/>
      <c r="L49" s="39">
        <f t="shared" si="0"/>
        <v>0</v>
      </c>
      <c r="M49" s="40">
        <f t="shared" si="1"/>
        <v>0</v>
      </c>
      <c r="N49" s="41">
        <f t="shared" si="2"/>
        <v>0</v>
      </c>
    </row>
    <row r="50" spans="1:14" s="17" customFormat="1" ht="37.5" customHeight="1" x14ac:dyDescent="0.15">
      <c r="A50" s="42" t="s">
        <v>59</v>
      </c>
      <c r="B50" s="110" t="s">
        <v>398</v>
      </c>
      <c r="C50" s="44">
        <v>32</v>
      </c>
      <c r="D50" s="45" t="s">
        <v>78</v>
      </c>
      <c r="E50" s="45"/>
      <c r="F50" s="45"/>
      <c r="G50" s="46"/>
      <c r="H50" s="46"/>
      <c r="I50" s="47"/>
      <c r="J50" s="39"/>
      <c r="K50" s="38"/>
      <c r="L50" s="39">
        <f t="shared" si="0"/>
        <v>0</v>
      </c>
      <c r="M50" s="40">
        <f t="shared" si="1"/>
        <v>0</v>
      </c>
      <c r="N50" s="41">
        <f t="shared" si="2"/>
        <v>0</v>
      </c>
    </row>
    <row r="51" spans="1:14" s="17" customFormat="1" ht="37.5" customHeight="1" x14ac:dyDescent="0.15">
      <c r="A51" s="42" t="s">
        <v>60</v>
      </c>
      <c r="B51" s="110" t="s">
        <v>396</v>
      </c>
      <c r="C51" s="44">
        <v>100</v>
      </c>
      <c r="D51" s="45" t="s">
        <v>96</v>
      </c>
      <c r="E51" s="45"/>
      <c r="F51" s="45"/>
      <c r="G51" s="46"/>
      <c r="H51" s="46"/>
      <c r="I51" s="47"/>
      <c r="J51" s="39"/>
      <c r="K51" s="38"/>
      <c r="L51" s="39">
        <f t="shared" si="0"/>
        <v>0</v>
      </c>
      <c r="M51" s="40">
        <f t="shared" si="1"/>
        <v>0</v>
      </c>
      <c r="N51" s="41">
        <f t="shared" si="2"/>
        <v>0</v>
      </c>
    </row>
    <row r="52" spans="1:14" s="17" customFormat="1" ht="37.5" customHeight="1" thickBot="1" x14ac:dyDescent="0.2">
      <c r="A52" s="19" t="s">
        <v>61</v>
      </c>
      <c r="B52" s="119" t="s">
        <v>395</v>
      </c>
      <c r="C52" s="50">
        <v>34</v>
      </c>
      <c r="D52" s="126" t="s">
        <v>78</v>
      </c>
      <c r="E52" s="126"/>
      <c r="F52" s="126"/>
      <c r="G52" s="51"/>
      <c r="H52" s="51"/>
      <c r="I52" s="52"/>
      <c r="J52" s="53"/>
      <c r="K52" s="54"/>
      <c r="L52" s="53">
        <f>J52*K52</f>
        <v>0</v>
      </c>
      <c r="M52" s="55">
        <f>J52+L52</f>
        <v>0</v>
      </c>
      <c r="N52" s="56">
        <f>$C52*M52</f>
        <v>0</v>
      </c>
    </row>
    <row r="53" spans="1:14" ht="23.25" customHeight="1" thickBot="1" x14ac:dyDescent="0.25">
      <c r="A53" s="145" t="s">
        <v>801</v>
      </c>
      <c r="B53" s="146"/>
      <c r="C53" s="146"/>
      <c r="D53" s="146"/>
      <c r="E53" s="57"/>
      <c r="F53" s="58"/>
      <c r="G53" s="59"/>
      <c r="H53" s="58"/>
      <c r="I53" s="60"/>
      <c r="J53" s="85">
        <f>SUM(J15:J52)</f>
        <v>0</v>
      </c>
      <c r="K53" s="61"/>
      <c r="L53" s="58"/>
      <c r="M53" s="58"/>
      <c r="N53" s="62">
        <f>SUM(N15:N52)</f>
        <v>0</v>
      </c>
    </row>
    <row r="54" spans="1:14" s="17" customFormat="1" ht="20.25" customHeight="1" x14ac:dyDescent="0.15">
      <c r="A54" s="102"/>
      <c r="B54" s="102"/>
      <c r="C54" s="49"/>
      <c r="D54" s="7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s="17" customFormat="1" ht="19.5" customHeight="1" x14ac:dyDescent="0.15">
      <c r="A55" s="13" t="s">
        <v>21</v>
      </c>
      <c r="B55" s="13"/>
      <c r="C55" s="12"/>
      <c r="D55" s="14"/>
      <c r="E55" s="13"/>
      <c r="G55" s="7"/>
      <c r="H55" s="7" t="s">
        <v>22</v>
      </c>
      <c r="I55" s="147" t="s">
        <v>23</v>
      </c>
      <c r="J55" s="147"/>
      <c r="K55" s="147"/>
      <c r="L55" s="147"/>
      <c r="M55" s="148"/>
      <c r="N55" s="148"/>
    </row>
  </sheetData>
  <sortState ref="A15:N52">
    <sortCondition ref="B15:B52"/>
  </sortState>
  <mergeCells count="28">
    <mergeCell ref="E14:F14"/>
    <mergeCell ref="A53:D53"/>
    <mergeCell ref="I55:L55"/>
    <mergeCell ref="M55:N55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48"/>
  <sheetViews>
    <sheetView showWhiteSpace="0" view="pageLayout" topLeftCell="A43" zoomScaleNormal="100" workbookViewId="0">
      <selection activeCell="N47" sqref="N47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805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608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27" t="s">
        <v>24</v>
      </c>
      <c r="B15" s="135" t="s">
        <v>446</v>
      </c>
      <c r="C15" s="31">
        <v>25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x14ac:dyDescent="0.15">
      <c r="A16" s="42" t="s">
        <v>25</v>
      </c>
      <c r="B16" s="111" t="s">
        <v>797</v>
      </c>
      <c r="C16" s="44">
        <v>25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45" si="0">J16*K16</f>
        <v>0</v>
      </c>
      <c r="M16" s="40">
        <f t="shared" ref="M16:M45" si="1">J16+L16</f>
        <v>0</v>
      </c>
      <c r="N16" s="41">
        <f t="shared" ref="N16:N45" si="2">$C16*M16</f>
        <v>0</v>
      </c>
    </row>
    <row r="17" spans="1:14" s="17" customFormat="1" ht="32.25" customHeight="1" x14ac:dyDescent="0.15">
      <c r="A17" s="42" t="s">
        <v>26</v>
      </c>
      <c r="B17" s="110" t="s">
        <v>431</v>
      </c>
      <c r="C17" s="44">
        <v>20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2.25" customHeight="1" x14ac:dyDescent="0.15">
      <c r="A18" s="42" t="s">
        <v>27</v>
      </c>
      <c r="B18" s="110" t="s">
        <v>435</v>
      </c>
      <c r="C18" s="44">
        <v>100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2.25" customHeight="1" x14ac:dyDescent="0.15">
      <c r="A19" s="42" t="s">
        <v>28</v>
      </c>
      <c r="B19" s="110" t="s">
        <v>432</v>
      </c>
      <c r="C19" s="44">
        <v>20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2.25" customHeight="1" x14ac:dyDescent="0.15">
      <c r="A20" s="42" t="s">
        <v>29</v>
      </c>
      <c r="B20" s="110" t="s">
        <v>425</v>
      </c>
      <c r="C20" s="44">
        <v>20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2.25" customHeight="1" x14ac:dyDescent="0.15">
      <c r="A21" s="42" t="s">
        <v>30</v>
      </c>
      <c r="B21" s="110" t="s">
        <v>426</v>
      </c>
      <c r="C21" s="44">
        <v>20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2.25" customHeight="1" x14ac:dyDescent="0.15">
      <c r="A22" s="42" t="s">
        <v>31</v>
      </c>
      <c r="B22" s="110" t="s">
        <v>429</v>
      </c>
      <c r="C22" s="44">
        <v>20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2.25" customHeight="1" x14ac:dyDescent="0.15">
      <c r="A23" s="42" t="s">
        <v>32</v>
      </c>
      <c r="B23" s="110" t="s">
        <v>427</v>
      </c>
      <c r="C23" s="44">
        <v>20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2.25" customHeight="1" x14ac:dyDescent="0.15">
      <c r="A24" s="42" t="s">
        <v>33</v>
      </c>
      <c r="B24" s="110" t="s">
        <v>428</v>
      </c>
      <c r="C24" s="44">
        <v>20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2.25" customHeight="1" x14ac:dyDescent="0.15">
      <c r="A25" s="42" t="s">
        <v>34</v>
      </c>
      <c r="B25" s="110" t="s">
        <v>430</v>
      </c>
      <c r="C25" s="44">
        <v>20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2.25" customHeight="1" x14ac:dyDescent="0.15">
      <c r="A26" s="42" t="s">
        <v>35</v>
      </c>
      <c r="B26" s="110" t="s">
        <v>433</v>
      </c>
      <c r="C26" s="44">
        <v>20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2.25" customHeight="1" x14ac:dyDescent="0.15">
      <c r="A27" s="42" t="s">
        <v>36</v>
      </c>
      <c r="B27" s="110" t="s">
        <v>434</v>
      </c>
      <c r="C27" s="44">
        <v>70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2.25" customHeight="1" x14ac:dyDescent="0.15">
      <c r="A28" s="42" t="s">
        <v>37</v>
      </c>
      <c r="B28" s="110" t="s">
        <v>739</v>
      </c>
      <c r="C28" s="44">
        <v>50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2.25" customHeight="1" x14ac:dyDescent="0.15">
      <c r="A29" s="42" t="s">
        <v>39</v>
      </c>
      <c r="B29" s="111" t="s">
        <v>443</v>
      </c>
      <c r="C29" s="44">
        <v>5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11" t="s">
        <v>444</v>
      </c>
      <c r="C30" s="44">
        <v>5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0"/>
        <v>0</v>
      </c>
      <c r="M30" s="40">
        <f t="shared" si="1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11" t="s">
        <v>445</v>
      </c>
      <c r="C31" s="44">
        <v>5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0"/>
        <v>0</v>
      </c>
      <c r="M31" s="40">
        <f t="shared" si="1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11" t="s">
        <v>442</v>
      </c>
      <c r="C32" s="44">
        <v>20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0"/>
        <v>0</v>
      </c>
      <c r="M32" s="40">
        <f t="shared" si="1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11" t="s">
        <v>441</v>
      </c>
      <c r="C33" s="44">
        <v>8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0"/>
        <v>0</v>
      </c>
      <c r="M33" s="40">
        <f t="shared" si="1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11" t="s">
        <v>436</v>
      </c>
      <c r="C34" s="44">
        <v>5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0"/>
        <v>0</v>
      </c>
      <c r="M34" s="40">
        <f t="shared" si="1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11" t="s">
        <v>437</v>
      </c>
      <c r="C35" s="44">
        <v>10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0"/>
        <v>0</v>
      </c>
      <c r="M35" s="40">
        <f t="shared" si="1"/>
        <v>0</v>
      </c>
      <c r="N35" s="41">
        <f t="shared" si="2"/>
        <v>0</v>
      </c>
    </row>
    <row r="36" spans="1:14" s="17" customFormat="1" ht="32.25" customHeight="1" x14ac:dyDescent="0.15">
      <c r="A36" s="42" t="s">
        <v>46</v>
      </c>
      <c r="B36" s="111" t="s">
        <v>450</v>
      </c>
      <c r="C36" s="44">
        <v>10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0"/>
        <v>0</v>
      </c>
      <c r="M36" s="40">
        <f t="shared" si="1"/>
        <v>0</v>
      </c>
      <c r="N36" s="41">
        <f t="shared" si="2"/>
        <v>0</v>
      </c>
    </row>
    <row r="37" spans="1:14" s="17" customFormat="1" ht="38.25" customHeight="1" x14ac:dyDescent="0.15">
      <c r="A37" s="42" t="s">
        <v>47</v>
      </c>
      <c r="B37" s="110" t="s">
        <v>422</v>
      </c>
      <c r="C37" s="44">
        <v>70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0"/>
        <v>0</v>
      </c>
      <c r="M37" s="40">
        <f t="shared" si="1"/>
        <v>0</v>
      </c>
      <c r="N37" s="41">
        <f t="shared" si="2"/>
        <v>0</v>
      </c>
    </row>
    <row r="38" spans="1:14" s="17" customFormat="1" ht="32.25" customHeight="1" x14ac:dyDescent="0.15">
      <c r="A38" s="42" t="s">
        <v>48</v>
      </c>
      <c r="B38" s="110" t="s">
        <v>423</v>
      </c>
      <c r="C38" s="44">
        <v>64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0"/>
        <v>0</v>
      </c>
      <c r="M38" s="40">
        <f t="shared" si="1"/>
        <v>0</v>
      </c>
      <c r="N38" s="41">
        <f t="shared" si="2"/>
        <v>0</v>
      </c>
    </row>
    <row r="39" spans="1:14" s="17" customFormat="1" ht="32.25" customHeight="1" x14ac:dyDescent="0.15">
      <c r="A39" s="42" t="s">
        <v>49</v>
      </c>
      <c r="B39" s="110" t="s">
        <v>424</v>
      </c>
      <c r="C39" s="44">
        <v>60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 t="shared" si="0"/>
        <v>0</v>
      </c>
      <c r="M39" s="40">
        <f t="shared" si="1"/>
        <v>0</v>
      </c>
      <c r="N39" s="41">
        <f t="shared" si="2"/>
        <v>0</v>
      </c>
    </row>
    <row r="40" spans="1:14" s="17" customFormat="1" ht="32.25" customHeight="1" x14ac:dyDescent="0.15">
      <c r="A40" s="42" t="s">
        <v>50</v>
      </c>
      <c r="B40" s="111" t="s">
        <v>449</v>
      </c>
      <c r="C40" s="44">
        <v>12</v>
      </c>
      <c r="D40" s="45" t="s">
        <v>67</v>
      </c>
      <c r="E40" s="45"/>
      <c r="F40" s="45"/>
      <c r="G40" s="46"/>
      <c r="H40" s="46"/>
      <c r="I40" s="47"/>
      <c r="J40" s="39"/>
      <c r="K40" s="38"/>
      <c r="L40" s="39">
        <f t="shared" si="0"/>
        <v>0</v>
      </c>
      <c r="M40" s="40">
        <f t="shared" si="1"/>
        <v>0</v>
      </c>
      <c r="N40" s="41">
        <f t="shared" si="2"/>
        <v>0</v>
      </c>
    </row>
    <row r="41" spans="1:14" s="17" customFormat="1" ht="32.25" customHeight="1" x14ac:dyDescent="0.15">
      <c r="A41" s="42" t="s">
        <v>51</v>
      </c>
      <c r="B41" s="111" t="s">
        <v>448</v>
      </c>
      <c r="C41" s="44">
        <v>40</v>
      </c>
      <c r="D41" s="45" t="s">
        <v>67</v>
      </c>
      <c r="E41" s="45"/>
      <c r="F41" s="45"/>
      <c r="G41" s="46"/>
      <c r="H41" s="46"/>
      <c r="I41" s="47"/>
      <c r="J41" s="39"/>
      <c r="K41" s="38"/>
      <c r="L41" s="39">
        <f t="shared" si="0"/>
        <v>0</v>
      </c>
      <c r="M41" s="40">
        <f t="shared" si="1"/>
        <v>0</v>
      </c>
      <c r="N41" s="41">
        <f t="shared" si="2"/>
        <v>0</v>
      </c>
    </row>
    <row r="42" spans="1:14" s="17" customFormat="1" ht="32.25" customHeight="1" x14ac:dyDescent="0.15">
      <c r="A42" s="42" t="s">
        <v>52</v>
      </c>
      <c r="B42" s="111" t="s">
        <v>447</v>
      </c>
      <c r="C42" s="44">
        <v>135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 t="shared" si="0"/>
        <v>0</v>
      </c>
      <c r="M42" s="40">
        <f t="shared" si="1"/>
        <v>0</v>
      </c>
      <c r="N42" s="41">
        <f t="shared" si="2"/>
        <v>0</v>
      </c>
    </row>
    <row r="43" spans="1:14" s="17" customFormat="1" ht="32.25" customHeight="1" x14ac:dyDescent="0.15">
      <c r="A43" s="42" t="s">
        <v>53</v>
      </c>
      <c r="B43" s="111" t="s">
        <v>438</v>
      </c>
      <c r="C43" s="44">
        <v>55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 t="shared" si="0"/>
        <v>0</v>
      </c>
      <c r="M43" s="40">
        <f t="shared" si="1"/>
        <v>0</v>
      </c>
      <c r="N43" s="41">
        <f t="shared" si="2"/>
        <v>0</v>
      </c>
    </row>
    <row r="44" spans="1:14" s="17" customFormat="1" ht="32.25" customHeight="1" x14ac:dyDescent="0.15">
      <c r="A44" s="42" t="s">
        <v>54</v>
      </c>
      <c r="B44" s="111" t="s">
        <v>439</v>
      </c>
      <c r="C44" s="44">
        <v>5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 t="shared" si="0"/>
        <v>0</v>
      </c>
      <c r="M44" s="40">
        <f t="shared" si="1"/>
        <v>0</v>
      </c>
      <c r="N44" s="41">
        <f t="shared" si="2"/>
        <v>0</v>
      </c>
    </row>
    <row r="45" spans="1:14" s="17" customFormat="1" ht="32.25" customHeight="1" thickBot="1" x14ac:dyDescent="0.2">
      <c r="A45" s="19" t="s">
        <v>55</v>
      </c>
      <c r="B45" s="113" t="s">
        <v>440</v>
      </c>
      <c r="C45" s="50">
        <v>5</v>
      </c>
      <c r="D45" s="126" t="s">
        <v>67</v>
      </c>
      <c r="E45" s="126"/>
      <c r="F45" s="126"/>
      <c r="G45" s="51"/>
      <c r="H45" s="51"/>
      <c r="I45" s="52"/>
      <c r="J45" s="53"/>
      <c r="K45" s="54"/>
      <c r="L45" s="53">
        <f t="shared" si="0"/>
        <v>0</v>
      </c>
      <c r="M45" s="55">
        <f t="shared" si="1"/>
        <v>0</v>
      </c>
      <c r="N45" s="56">
        <f t="shared" si="2"/>
        <v>0</v>
      </c>
    </row>
    <row r="46" spans="1:14" ht="23.25" customHeight="1" thickBot="1" x14ac:dyDescent="0.25">
      <c r="A46" s="145" t="s">
        <v>802</v>
      </c>
      <c r="B46" s="146"/>
      <c r="C46" s="146"/>
      <c r="D46" s="146"/>
      <c r="E46" s="57"/>
      <c r="F46" s="58"/>
      <c r="G46" s="59"/>
      <c r="H46" s="58"/>
      <c r="I46" s="60"/>
      <c r="J46" s="85">
        <f>SUM(J15:J45)</f>
        <v>0</v>
      </c>
      <c r="K46" s="61"/>
      <c r="L46" s="58"/>
      <c r="M46" s="58"/>
      <c r="N46" s="62">
        <f>SUM(N15:N45)</f>
        <v>0</v>
      </c>
    </row>
    <row r="47" spans="1:14" s="17" customFormat="1" ht="20.25" customHeight="1" x14ac:dyDescent="0.15">
      <c r="A47" s="102"/>
      <c r="B47" s="102"/>
      <c r="C47" s="49"/>
      <c r="D47" s="7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s="17" customFormat="1" ht="19.5" customHeight="1" x14ac:dyDescent="0.15">
      <c r="A48" s="13" t="s">
        <v>21</v>
      </c>
      <c r="B48" s="13"/>
      <c r="C48" s="12"/>
      <c r="D48" s="14"/>
      <c r="E48" s="13"/>
      <c r="G48" s="7"/>
      <c r="H48" s="7" t="s">
        <v>22</v>
      </c>
      <c r="I48" s="147" t="s">
        <v>23</v>
      </c>
      <c r="J48" s="147"/>
      <c r="K48" s="147"/>
      <c r="L48" s="147"/>
      <c r="M48" s="148"/>
      <c r="N48" s="148"/>
    </row>
  </sheetData>
  <sortState ref="A15:N45">
    <sortCondition ref="B15:B45"/>
  </sortState>
  <mergeCells count="28">
    <mergeCell ref="E14:F14"/>
    <mergeCell ref="A46:D46"/>
    <mergeCell ref="I48:L48"/>
    <mergeCell ref="M48:N48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N42"/>
  <sheetViews>
    <sheetView showWhiteSpace="0" view="pageLayout" topLeftCell="A37" zoomScaleNormal="100" workbookViewId="0">
      <selection activeCell="N40" sqref="N40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804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610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27" t="s">
        <v>24</v>
      </c>
      <c r="B15" s="112" t="s">
        <v>399</v>
      </c>
      <c r="C15" s="31">
        <v>3</v>
      </c>
      <c r="D15" s="125" t="s">
        <v>67</v>
      </c>
      <c r="E15" s="125"/>
      <c r="F15" s="125"/>
      <c r="G15" s="32"/>
      <c r="H15" s="32"/>
      <c r="I15" s="33"/>
      <c r="J15" s="34"/>
      <c r="K15" s="35"/>
      <c r="L15" s="34">
        <f t="shared" ref="L15" si="0">J15*K15</f>
        <v>0</v>
      </c>
      <c r="M15" s="36">
        <f t="shared" ref="M15" si="1">J15+L15</f>
        <v>0</v>
      </c>
      <c r="N15" s="37">
        <f t="shared" ref="N15:N39" si="2">$C15*M15</f>
        <v>0</v>
      </c>
    </row>
    <row r="16" spans="1:14" s="17" customFormat="1" ht="32.25" customHeight="1" x14ac:dyDescent="0.15">
      <c r="A16" s="42" t="s">
        <v>25</v>
      </c>
      <c r="B16" s="110" t="s">
        <v>400</v>
      </c>
      <c r="C16" s="44">
        <v>5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 t="shared" ref="L16:L39" si="3">J16*K16</f>
        <v>0</v>
      </c>
      <c r="M16" s="40">
        <f t="shared" ref="M16:M39" si="4">J16+L16</f>
        <v>0</v>
      </c>
      <c r="N16" s="41">
        <f t="shared" si="2"/>
        <v>0</v>
      </c>
    </row>
    <row r="17" spans="1:14" s="17" customFormat="1" ht="32.25" customHeight="1" x14ac:dyDescent="0.15">
      <c r="A17" s="42" t="s">
        <v>26</v>
      </c>
      <c r="B17" s="114" t="s">
        <v>401</v>
      </c>
      <c r="C17" s="44">
        <v>4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 t="shared" si="3"/>
        <v>0</v>
      </c>
      <c r="M17" s="40">
        <f t="shared" si="4"/>
        <v>0</v>
      </c>
      <c r="N17" s="41">
        <f t="shared" si="2"/>
        <v>0</v>
      </c>
    </row>
    <row r="18" spans="1:14" s="17" customFormat="1" ht="32.25" customHeight="1" x14ac:dyDescent="0.15">
      <c r="A18" s="42" t="s">
        <v>27</v>
      </c>
      <c r="B18" s="111" t="s">
        <v>402</v>
      </c>
      <c r="C18" s="44">
        <v>10</v>
      </c>
      <c r="D18" s="45" t="s">
        <v>67</v>
      </c>
      <c r="E18" s="45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2"/>
        <v>0</v>
      </c>
    </row>
    <row r="19" spans="1:14" s="17" customFormat="1" ht="32.25" customHeight="1" x14ac:dyDescent="0.15">
      <c r="A19" s="42" t="s">
        <v>28</v>
      </c>
      <c r="B19" s="110" t="s">
        <v>403</v>
      </c>
      <c r="C19" s="44">
        <v>5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2"/>
        <v>0</v>
      </c>
    </row>
    <row r="20" spans="1:14" s="17" customFormat="1" ht="32.25" customHeight="1" x14ac:dyDescent="0.15">
      <c r="A20" s="42" t="s">
        <v>29</v>
      </c>
      <c r="B20" s="110" t="s">
        <v>404</v>
      </c>
      <c r="C20" s="44">
        <v>5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2"/>
        <v>0</v>
      </c>
    </row>
    <row r="21" spans="1:14" s="17" customFormat="1" ht="32.25" customHeight="1" x14ac:dyDescent="0.15">
      <c r="A21" s="42" t="s">
        <v>30</v>
      </c>
      <c r="B21" s="111" t="s">
        <v>406</v>
      </c>
      <c r="C21" s="44">
        <v>5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2"/>
        <v>0</v>
      </c>
    </row>
    <row r="22" spans="1:14" s="17" customFormat="1" ht="32.25" customHeight="1" x14ac:dyDescent="0.15">
      <c r="A22" s="42" t="s">
        <v>31</v>
      </c>
      <c r="B22" s="111" t="s">
        <v>409</v>
      </c>
      <c r="C22" s="44">
        <v>8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2"/>
        <v>0</v>
      </c>
    </row>
    <row r="23" spans="1:14" s="17" customFormat="1" ht="32.25" customHeight="1" x14ac:dyDescent="0.15">
      <c r="A23" s="42" t="s">
        <v>32</v>
      </c>
      <c r="B23" s="111" t="s">
        <v>407</v>
      </c>
      <c r="C23" s="44">
        <v>62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2"/>
        <v>0</v>
      </c>
    </row>
    <row r="24" spans="1:14" s="17" customFormat="1" ht="32.25" customHeight="1" x14ac:dyDescent="0.15">
      <c r="A24" s="42" t="s">
        <v>33</v>
      </c>
      <c r="B24" s="111" t="s">
        <v>408</v>
      </c>
      <c r="C24" s="44">
        <v>10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2"/>
        <v>0</v>
      </c>
    </row>
    <row r="25" spans="1:14" s="17" customFormat="1" ht="32.25" customHeight="1" x14ac:dyDescent="0.15">
      <c r="A25" s="42" t="s">
        <v>34</v>
      </c>
      <c r="B25" s="111" t="s">
        <v>363</v>
      </c>
      <c r="C25" s="44">
        <v>2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2"/>
        <v>0</v>
      </c>
    </row>
    <row r="26" spans="1:14" s="17" customFormat="1" ht="32.25" customHeight="1" x14ac:dyDescent="0.15">
      <c r="A26" s="42" t="s">
        <v>35</v>
      </c>
      <c r="B26" s="111" t="s">
        <v>411</v>
      </c>
      <c r="C26" s="44">
        <v>20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2"/>
        <v>0</v>
      </c>
    </row>
    <row r="27" spans="1:14" s="17" customFormat="1" ht="32.25" customHeight="1" x14ac:dyDescent="0.15">
      <c r="A27" s="42" t="s">
        <v>36</v>
      </c>
      <c r="B27" s="111" t="s">
        <v>412</v>
      </c>
      <c r="C27" s="44">
        <v>20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2"/>
        <v>0</v>
      </c>
    </row>
    <row r="28" spans="1:14" s="17" customFormat="1" ht="32.25" customHeight="1" x14ac:dyDescent="0.15">
      <c r="A28" s="42" t="s">
        <v>37</v>
      </c>
      <c r="B28" s="111" t="s">
        <v>413</v>
      </c>
      <c r="C28" s="44">
        <v>5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2"/>
        <v>0</v>
      </c>
    </row>
    <row r="29" spans="1:14" s="17" customFormat="1" ht="32.25" customHeight="1" x14ac:dyDescent="0.15">
      <c r="A29" s="42" t="s">
        <v>39</v>
      </c>
      <c r="B29" s="111" t="s">
        <v>405</v>
      </c>
      <c r="C29" s="44">
        <v>9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2"/>
        <v>0</v>
      </c>
    </row>
    <row r="30" spans="1:14" s="17" customFormat="1" ht="32.25" customHeight="1" x14ac:dyDescent="0.15">
      <c r="A30" s="42" t="s">
        <v>40</v>
      </c>
      <c r="B30" s="111" t="s">
        <v>410</v>
      </c>
      <c r="C30" s="44">
        <v>9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2"/>
        <v>0</v>
      </c>
    </row>
    <row r="31" spans="1:14" s="17" customFormat="1" ht="32.25" customHeight="1" x14ac:dyDescent="0.15">
      <c r="A31" s="42" t="s">
        <v>41</v>
      </c>
      <c r="B31" s="111" t="s">
        <v>414</v>
      </c>
      <c r="C31" s="44">
        <v>5</v>
      </c>
      <c r="D31" s="45" t="s">
        <v>67</v>
      </c>
      <c r="E31" s="45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2"/>
        <v>0</v>
      </c>
    </row>
    <row r="32" spans="1:14" s="17" customFormat="1" ht="32.25" customHeight="1" x14ac:dyDescent="0.15">
      <c r="A32" s="42" t="s">
        <v>42</v>
      </c>
      <c r="B32" s="111" t="s">
        <v>419</v>
      </c>
      <c r="C32" s="44">
        <v>33</v>
      </c>
      <c r="D32" s="45" t="s">
        <v>67</v>
      </c>
      <c r="E32" s="45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2"/>
        <v>0</v>
      </c>
    </row>
    <row r="33" spans="1:14" s="17" customFormat="1" ht="32.25" customHeight="1" x14ac:dyDescent="0.15">
      <c r="A33" s="42" t="s">
        <v>43</v>
      </c>
      <c r="B33" s="111" t="s">
        <v>421</v>
      </c>
      <c r="C33" s="44">
        <v>50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2"/>
        <v>0</v>
      </c>
    </row>
    <row r="34" spans="1:14" s="17" customFormat="1" ht="32.25" customHeight="1" x14ac:dyDescent="0.15">
      <c r="A34" s="42" t="s">
        <v>44</v>
      </c>
      <c r="B34" s="111" t="s">
        <v>415</v>
      </c>
      <c r="C34" s="44">
        <v>5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2"/>
        <v>0</v>
      </c>
    </row>
    <row r="35" spans="1:14" s="17" customFormat="1" ht="32.25" customHeight="1" x14ac:dyDescent="0.15">
      <c r="A35" s="42" t="s">
        <v>45</v>
      </c>
      <c r="B35" s="111" t="s">
        <v>416</v>
      </c>
      <c r="C35" s="44">
        <v>92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2"/>
        <v>0</v>
      </c>
    </row>
    <row r="36" spans="1:14" s="17" customFormat="1" ht="32.25" customHeight="1" x14ac:dyDescent="0.15">
      <c r="A36" s="42" t="s">
        <v>46</v>
      </c>
      <c r="B36" s="111" t="s">
        <v>418</v>
      </c>
      <c r="C36" s="44">
        <v>10</v>
      </c>
      <c r="D36" s="45" t="s">
        <v>67</v>
      </c>
      <c r="E36" s="45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2"/>
        <v>0</v>
      </c>
    </row>
    <row r="37" spans="1:14" s="17" customFormat="1" ht="32.25" customHeight="1" x14ac:dyDescent="0.15">
      <c r="A37" s="42" t="s">
        <v>47</v>
      </c>
      <c r="B37" s="111" t="s">
        <v>417</v>
      </c>
      <c r="C37" s="44">
        <v>10</v>
      </c>
      <c r="D37" s="45" t="s">
        <v>67</v>
      </c>
      <c r="E37" s="45"/>
      <c r="F37" s="45"/>
      <c r="G37" s="46"/>
      <c r="H37" s="46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2"/>
        <v>0</v>
      </c>
    </row>
    <row r="38" spans="1:14" s="17" customFormat="1" ht="32.25" customHeight="1" x14ac:dyDescent="0.15">
      <c r="A38" s="42" t="s">
        <v>48</v>
      </c>
      <c r="B38" s="111" t="s">
        <v>364</v>
      </c>
      <c r="C38" s="44">
        <v>5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 t="shared" si="3"/>
        <v>0</v>
      </c>
      <c r="M38" s="40">
        <f t="shared" si="4"/>
        <v>0</v>
      </c>
      <c r="N38" s="41">
        <f t="shared" si="2"/>
        <v>0</v>
      </c>
    </row>
    <row r="39" spans="1:14" s="17" customFormat="1" ht="32.25" customHeight="1" thickBot="1" x14ac:dyDescent="0.2">
      <c r="A39" s="19" t="s">
        <v>49</v>
      </c>
      <c r="B39" s="113" t="s">
        <v>420</v>
      </c>
      <c r="C39" s="50">
        <v>24</v>
      </c>
      <c r="D39" s="126" t="s">
        <v>67</v>
      </c>
      <c r="E39" s="126"/>
      <c r="F39" s="126"/>
      <c r="G39" s="51"/>
      <c r="H39" s="51"/>
      <c r="I39" s="52"/>
      <c r="J39" s="53"/>
      <c r="K39" s="54"/>
      <c r="L39" s="53">
        <f t="shared" si="3"/>
        <v>0</v>
      </c>
      <c r="M39" s="55">
        <f t="shared" si="4"/>
        <v>0</v>
      </c>
      <c r="N39" s="56">
        <f t="shared" si="2"/>
        <v>0</v>
      </c>
    </row>
    <row r="40" spans="1:14" ht="23.25" customHeight="1" thickBot="1" x14ac:dyDescent="0.25">
      <c r="A40" s="170" t="s">
        <v>803</v>
      </c>
      <c r="B40" s="171"/>
      <c r="C40" s="171"/>
      <c r="D40" s="171"/>
      <c r="E40" s="57"/>
      <c r="F40" s="58"/>
      <c r="G40" s="59"/>
      <c r="H40" s="58"/>
      <c r="I40" s="60"/>
      <c r="J40" s="85">
        <f>SUM(J15:J39)</f>
        <v>0</v>
      </c>
      <c r="K40" s="61"/>
      <c r="L40" s="58"/>
      <c r="M40" s="58"/>
      <c r="N40" s="62">
        <f>SUM(N15:N39)</f>
        <v>0</v>
      </c>
    </row>
    <row r="41" spans="1:14" s="17" customFormat="1" ht="20.25" customHeight="1" x14ac:dyDescent="0.15">
      <c r="A41" s="102"/>
      <c r="B41" s="102"/>
      <c r="C41" s="49"/>
      <c r="D41" s="7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 s="17" customFormat="1" ht="19.5" customHeight="1" x14ac:dyDescent="0.15">
      <c r="A42" s="13" t="s">
        <v>21</v>
      </c>
      <c r="B42" s="13"/>
      <c r="C42" s="12"/>
      <c r="D42" s="14"/>
      <c r="E42" s="13"/>
      <c r="G42" s="7"/>
      <c r="H42" s="7" t="s">
        <v>22</v>
      </c>
      <c r="I42" s="147" t="s">
        <v>23</v>
      </c>
      <c r="J42" s="147"/>
      <c r="K42" s="147"/>
      <c r="L42" s="147"/>
      <c r="M42" s="148"/>
      <c r="N42" s="148"/>
    </row>
  </sheetData>
  <sortState ref="A15:N39">
    <sortCondition ref="B15:B39"/>
  </sortState>
  <mergeCells count="28">
    <mergeCell ref="E14:F14"/>
    <mergeCell ref="A40:D40"/>
    <mergeCell ref="I42:L42"/>
    <mergeCell ref="M42:N42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N19"/>
  <sheetViews>
    <sheetView view="pageLayout" zoomScaleNormal="100" workbookViewId="0">
      <selection activeCell="L16" sqref="L16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808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610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x14ac:dyDescent="0.15">
      <c r="A15" s="103" t="s">
        <v>24</v>
      </c>
      <c r="B15" s="116" t="s">
        <v>477</v>
      </c>
      <c r="C15" s="31">
        <v>260</v>
      </c>
      <c r="D15" s="65" t="s">
        <v>602</v>
      </c>
      <c r="E15" s="103"/>
      <c r="F15" s="99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thickBot="1" x14ac:dyDescent="0.2">
      <c r="A16" s="19" t="s">
        <v>25</v>
      </c>
      <c r="B16" s="120" t="s">
        <v>478</v>
      </c>
      <c r="C16" s="50">
        <v>260</v>
      </c>
      <c r="D16" s="66" t="s">
        <v>602</v>
      </c>
      <c r="E16" s="19"/>
      <c r="F16" s="100"/>
      <c r="G16" s="51"/>
      <c r="H16" s="51"/>
      <c r="I16" s="52"/>
      <c r="J16" s="53"/>
      <c r="K16" s="54"/>
      <c r="L16" s="53">
        <f t="shared" ref="L16" si="0">J16*K16</f>
        <v>0</v>
      </c>
      <c r="M16" s="55">
        <f t="shared" ref="M16" si="1">J16+L16</f>
        <v>0</v>
      </c>
      <c r="N16" s="56">
        <f t="shared" ref="N16" si="2">$C16*M16</f>
        <v>0</v>
      </c>
    </row>
    <row r="17" spans="1:14" ht="23.25" customHeight="1" thickBot="1" x14ac:dyDescent="0.25">
      <c r="A17" s="170" t="s">
        <v>807</v>
      </c>
      <c r="B17" s="171"/>
      <c r="C17" s="171"/>
      <c r="D17" s="171"/>
      <c r="E17" s="57"/>
      <c r="F17" s="58"/>
      <c r="G17" s="59"/>
      <c r="H17" s="58"/>
      <c r="I17" s="60"/>
      <c r="J17" s="85">
        <f>SUM(J15:J16)</f>
        <v>0</v>
      </c>
      <c r="K17" s="61"/>
      <c r="L17" s="58"/>
      <c r="M17" s="58"/>
      <c r="N17" s="62">
        <f>SUM(N15:N16)</f>
        <v>0</v>
      </c>
    </row>
    <row r="18" spans="1:14" s="17" customFormat="1" ht="20.25" customHeight="1" x14ac:dyDescent="0.15">
      <c r="A18" s="102"/>
      <c r="B18" s="102"/>
      <c r="C18" s="49"/>
      <c r="D18" s="7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47" t="s">
        <v>23</v>
      </c>
      <c r="J19" s="147"/>
      <c r="K19" s="147"/>
      <c r="L19" s="147"/>
      <c r="M19" s="148"/>
      <c r="N19" s="148"/>
    </row>
  </sheetData>
  <mergeCells count="28">
    <mergeCell ref="E14:F14"/>
    <mergeCell ref="A17:D17"/>
    <mergeCell ref="I19:L19"/>
    <mergeCell ref="M19:N19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Q148"/>
  <sheetViews>
    <sheetView tabSelected="1" showWhiteSpace="0" view="pageLayout" topLeftCell="A131" zoomScaleNormal="100" workbookViewId="0">
      <selection activeCell="G143" sqref="G143"/>
    </sheetView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69" t="s">
        <v>1</v>
      </c>
      <c r="B2" s="169"/>
      <c r="C2" s="169"/>
      <c r="D2" s="169"/>
      <c r="E2" s="169"/>
      <c r="F2" s="169"/>
      <c r="G2" s="169"/>
      <c r="I2" s="169" t="s">
        <v>2</v>
      </c>
      <c r="J2" s="169"/>
      <c r="K2" s="169"/>
      <c r="L2" s="169"/>
      <c r="M2" s="169"/>
      <c r="N2" s="169"/>
    </row>
    <row r="3" spans="1:14" s="5" customFormat="1" ht="18.75" customHeight="1" x14ac:dyDescent="0.2">
      <c r="A3" s="168" t="s">
        <v>3</v>
      </c>
      <c r="B3" s="168"/>
      <c r="C3" s="168"/>
      <c r="D3" s="168"/>
      <c r="E3" s="168"/>
      <c r="F3" s="168"/>
      <c r="G3" s="168"/>
      <c r="H3" s="6"/>
      <c r="I3" s="168" t="s">
        <v>4</v>
      </c>
      <c r="J3" s="168"/>
      <c r="K3" s="168"/>
      <c r="L3" s="168"/>
      <c r="M3" s="168"/>
      <c r="N3" s="168"/>
    </row>
    <row r="4" spans="1:14" s="131" customFormat="1" ht="26.25" customHeight="1" x14ac:dyDescent="0.15">
      <c r="A4" s="129" t="s">
        <v>5</v>
      </c>
      <c r="B4" s="130"/>
      <c r="C4" s="130"/>
      <c r="D4" s="130"/>
      <c r="G4" s="132"/>
      <c r="H4" s="132"/>
      <c r="I4" s="132"/>
      <c r="J4" s="132"/>
      <c r="K4" s="132"/>
      <c r="L4" s="132"/>
      <c r="M4" s="132"/>
    </row>
    <row r="5" spans="1:14" s="5" customFormat="1" ht="18.75" customHeight="1" x14ac:dyDescent="0.2">
      <c r="A5" s="169" t="s">
        <v>603</v>
      </c>
      <c r="B5" s="169"/>
      <c r="C5" s="169"/>
      <c r="D5" s="169"/>
      <c r="E5" s="169"/>
      <c r="F5" s="169"/>
      <c r="G5" s="169"/>
      <c r="I5" s="169" t="s">
        <v>605</v>
      </c>
      <c r="J5" s="169"/>
      <c r="K5" s="169"/>
      <c r="L5" s="169"/>
      <c r="M5" s="169"/>
      <c r="N5" s="169"/>
    </row>
    <row r="6" spans="1:14" s="5" customFormat="1" ht="18.75" customHeight="1" x14ac:dyDescent="0.2">
      <c r="A6" s="168" t="s">
        <v>604</v>
      </c>
      <c r="B6" s="168"/>
      <c r="C6" s="168"/>
      <c r="D6" s="168"/>
      <c r="E6" s="168"/>
      <c r="F6" s="168"/>
      <c r="G6" s="168"/>
      <c r="H6" s="6"/>
      <c r="I6" s="168" t="s">
        <v>606</v>
      </c>
      <c r="J6" s="168"/>
      <c r="K6" s="168"/>
      <c r="L6" s="168"/>
      <c r="M6" s="168"/>
      <c r="N6" s="168"/>
    </row>
    <row r="7" spans="1:14" s="13" customFormat="1" ht="14.25" customHeight="1" x14ac:dyDescent="0.2">
      <c r="A7" s="7"/>
      <c r="B7" s="8"/>
      <c r="C7" s="9"/>
      <c r="D7" s="98"/>
      <c r="E7" s="11"/>
      <c r="F7" s="11"/>
      <c r="G7" s="11"/>
      <c r="H7" s="11"/>
      <c r="I7" s="8"/>
      <c r="J7" s="11"/>
      <c r="K7" s="11"/>
      <c r="L7" s="11"/>
      <c r="M7" s="11"/>
      <c r="N7" s="12"/>
    </row>
    <row r="8" spans="1:14" s="14" customFormat="1" ht="19.5" customHeight="1" x14ac:dyDescent="0.15">
      <c r="A8" s="172" t="s">
        <v>607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</row>
    <row r="9" spans="1:14" s="14" customFormat="1" ht="19.5" customHeight="1" x14ac:dyDescent="0.15">
      <c r="A9" s="159" t="s">
        <v>855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</row>
    <row r="10" spans="1:14" s="14" customFormat="1" ht="19.5" customHeight="1" x14ac:dyDescent="0.15">
      <c r="A10" s="177" t="s">
        <v>610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17" customFormat="1" ht="18" customHeight="1" thickBot="1" x14ac:dyDescent="0.2">
      <c r="A11" s="15"/>
      <c r="B11" s="13"/>
      <c r="C11" s="16"/>
      <c r="D11" s="7"/>
      <c r="E11" s="13"/>
      <c r="F11" s="13"/>
      <c r="G11" s="13"/>
      <c r="H11" s="13"/>
      <c r="I11" s="13"/>
      <c r="J11" s="13"/>
      <c r="K11" s="13"/>
      <c r="L11" s="13"/>
      <c r="M11" s="13"/>
    </row>
    <row r="12" spans="1:14" s="18" customFormat="1" ht="27" customHeight="1" x14ac:dyDescent="0.15">
      <c r="A12" s="162" t="s">
        <v>6</v>
      </c>
      <c r="B12" s="155" t="s">
        <v>7</v>
      </c>
      <c r="C12" s="164" t="s">
        <v>8</v>
      </c>
      <c r="D12" s="155" t="s">
        <v>9</v>
      </c>
      <c r="E12" s="157" t="s">
        <v>10</v>
      </c>
      <c r="F12" s="149"/>
      <c r="G12" s="149" t="s">
        <v>11</v>
      </c>
      <c r="H12" s="151" t="s">
        <v>12</v>
      </c>
      <c r="I12" s="153" t="s">
        <v>13</v>
      </c>
      <c r="J12" s="149" t="s">
        <v>14</v>
      </c>
      <c r="K12" s="149" t="s">
        <v>15</v>
      </c>
      <c r="L12" s="149" t="s">
        <v>16</v>
      </c>
      <c r="M12" s="149" t="s">
        <v>17</v>
      </c>
      <c r="N12" s="166" t="s">
        <v>18</v>
      </c>
    </row>
    <row r="13" spans="1:14" s="18" customFormat="1" ht="31.5" customHeight="1" thickBot="1" x14ac:dyDescent="0.2">
      <c r="A13" s="163"/>
      <c r="B13" s="156"/>
      <c r="C13" s="165"/>
      <c r="D13" s="156"/>
      <c r="E13" s="19" t="s">
        <v>19</v>
      </c>
      <c r="F13" s="20" t="s">
        <v>20</v>
      </c>
      <c r="G13" s="150"/>
      <c r="H13" s="152"/>
      <c r="I13" s="154"/>
      <c r="J13" s="150"/>
      <c r="K13" s="150"/>
      <c r="L13" s="150"/>
      <c r="M13" s="150"/>
      <c r="N13" s="167"/>
    </row>
    <row r="14" spans="1:14" s="18" customFormat="1" ht="18" customHeight="1" thickBot="1" x14ac:dyDescent="0.2">
      <c r="A14" s="21">
        <v>1</v>
      </c>
      <c r="B14" s="22">
        <v>2</v>
      </c>
      <c r="C14" s="23">
        <v>3</v>
      </c>
      <c r="D14" s="24">
        <v>4</v>
      </c>
      <c r="E14" s="143">
        <v>5</v>
      </c>
      <c r="F14" s="144"/>
      <c r="G14" s="101">
        <v>6</v>
      </c>
      <c r="H14" s="26">
        <v>7</v>
      </c>
      <c r="I14" s="27">
        <v>8</v>
      </c>
      <c r="J14" s="28">
        <v>9</v>
      </c>
      <c r="K14" s="101">
        <v>10</v>
      </c>
      <c r="L14" s="101">
        <v>11</v>
      </c>
      <c r="M14" s="28">
        <v>12</v>
      </c>
      <c r="N14" s="29">
        <v>13</v>
      </c>
    </row>
    <row r="15" spans="1:14" s="17" customFormat="1" ht="32.25" customHeight="1" thickBot="1" x14ac:dyDescent="0.2">
      <c r="A15" s="127" t="s">
        <v>24</v>
      </c>
      <c r="B15" s="117" t="s">
        <v>859</v>
      </c>
      <c r="C15" s="31">
        <v>1</v>
      </c>
      <c r="D15" s="125" t="s">
        <v>629</v>
      </c>
      <c r="E15" s="125"/>
      <c r="F15" s="125"/>
      <c r="G15" s="32"/>
      <c r="H15" s="32"/>
      <c r="I15" s="33"/>
      <c r="J15" s="34"/>
      <c r="K15" s="35"/>
      <c r="L15" s="34">
        <f>J15*K15</f>
        <v>0</v>
      </c>
      <c r="M15" s="36">
        <f>J15+L15</f>
        <v>0</v>
      </c>
      <c r="N15" s="37">
        <f>$C15*M15</f>
        <v>0</v>
      </c>
    </row>
    <row r="16" spans="1:14" s="17" customFormat="1" ht="32.25" customHeight="1" thickBot="1" x14ac:dyDescent="0.2">
      <c r="A16" s="142" t="s">
        <v>25</v>
      </c>
      <c r="B16" s="63" t="s">
        <v>674</v>
      </c>
      <c r="C16" s="44">
        <v>1</v>
      </c>
      <c r="D16" s="45" t="s">
        <v>67</v>
      </c>
      <c r="E16" s="45"/>
      <c r="F16" s="45"/>
      <c r="G16" s="46"/>
      <c r="H16" s="46"/>
      <c r="I16" s="47"/>
      <c r="J16" s="39"/>
      <c r="K16" s="38"/>
      <c r="L16" s="39">
        <f>J16*K16</f>
        <v>0</v>
      </c>
      <c r="M16" s="40">
        <f>J16+L16</f>
        <v>0</v>
      </c>
      <c r="N16" s="41">
        <f>$C16*M16</f>
        <v>0</v>
      </c>
    </row>
    <row r="17" spans="1:14" s="17" customFormat="1" ht="32.25" customHeight="1" thickBot="1" x14ac:dyDescent="0.2">
      <c r="A17" s="142" t="s">
        <v>26</v>
      </c>
      <c r="B17" s="63" t="s">
        <v>680</v>
      </c>
      <c r="C17" s="44">
        <v>1</v>
      </c>
      <c r="D17" s="45" t="s">
        <v>67</v>
      </c>
      <c r="E17" s="45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2.25" customHeight="1" thickBot="1" x14ac:dyDescent="0.2">
      <c r="A18" s="142" t="s">
        <v>27</v>
      </c>
      <c r="B18" s="115" t="s">
        <v>470</v>
      </c>
      <c r="C18" s="44">
        <v>2</v>
      </c>
      <c r="D18" s="45" t="s">
        <v>650</v>
      </c>
      <c r="E18" s="45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2.25" customHeight="1" thickBot="1" x14ac:dyDescent="0.2">
      <c r="A19" s="142" t="s">
        <v>28</v>
      </c>
      <c r="B19" s="115" t="s">
        <v>462</v>
      </c>
      <c r="C19" s="44">
        <v>4</v>
      </c>
      <c r="D19" s="45" t="s">
        <v>67</v>
      </c>
      <c r="E19" s="45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>$C19*M19</f>
        <v>0</v>
      </c>
    </row>
    <row r="20" spans="1:14" s="17" customFormat="1" ht="32.25" customHeight="1" thickBot="1" x14ac:dyDescent="0.2">
      <c r="A20" s="142" t="s">
        <v>29</v>
      </c>
      <c r="B20" s="115" t="s">
        <v>465</v>
      </c>
      <c r="C20" s="44">
        <v>12</v>
      </c>
      <c r="D20" s="45" t="s">
        <v>67</v>
      </c>
      <c r="E20" s="45"/>
      <c r="F20" s="45"/>
      <c r="G20" s="46"/>
      <c r="H20" s="46"/>
      <c r="I20" s="47"/>
      <c r="J20" s="39"/>
      <c r="K20" s="38"/>
      <c r="L20" s="39">
        <f>J20*K20</f>
        <v>0</v>
      </c>
      <c r="M20" s="40">
        <f>J20+L20</f>
        <v>0</v>
      </c>
      <c r="N20" s="41">
        <f>$C20*M20</f>
        <v>0</v>
      </c>
    </row>
    <row r="21" spans="1:14" s="17" customFormat="1" ht="32.25" customHeight="1" thickBot="1" x14ac:dyDescent="0.2">
      <c r="A21" s="142" t="s">
        <v>30</v>
      </c>
      <c r="B21" s="115" t="s">
        <v>467</v>
      </c>
      <c r="C21" s="44">
        <v>4</v>
      </c>
      <c r="D21" s="45" t="s">
        <v>67</v>
      </c>
      <c r="E21" s="45"/>
      <c r="F21" s="45"/>
      <c r="G21" s="46"/>
      <c r="H21" s="46"/>
      <c r="I21" s="47"/>
      <c r="J21" s="39"/>
      <c r="K21" s="38"/>
      <c r="L21" s="39">
        <f>J21*K21</f>
        <v>0</v>
      </c>
      <c r="M21" s="40">
        <f>J21+L21</f>
        <v>0</v>
      </c>
      <c r="N21" s="41">
        <f>$C21*M21</f>
        <v>0</v>
      </c>
    </row>
    <row r="22" spans="1:14" s="17" customFormat="1" ht="32.25" customHeight="1" thickBot="1" x14ac:dyDescent="0.2">
      <c r="A22" s="142" t="s">
        <v>31</v>
      </c>
      <c r="B22" s="115" t="s">
        <v>740</v>
      </c>
      <c r="C22" s="44">
        <v>4</v>
      </c>
      <c r="D22" s="45" t="s">
        <v>67</v>
      </c>
      <c r="E22" s="45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>$C22*M22</f>
        <v>0</v>
      </c>
    </row>
    <row r="23" spans="1:14" s="17" customFormat="1" ht="32.25" customHeight="1" thickBot="1" x14ac:dyDescent="0.2">
      <c r="A23" s="142" t="s">
        <v>32</v>
      </c>
      <c r="B23" s="115" t="s">
        <v>463</v>
      </c>
      <c r="C23" s="44">
        <v>4</v>
      </c>
      <c r="D23" s="45" t="s">
        <v>67</v>
      </c>
      <c r="E23" s="45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2.25" customHeight="1" thickBot="1" x14ac:dyDescent="0.2">
      <c r="A24" s="142" t="s">
        <v>33</v>
      </c>
      <c r="B24" s="115" t="s">
        <v>466</v>
      </c>
      <c r="C24" s="44">
        <v>4</v>
      </c>
      <c r="D24" s="45" t="s">
        <v>67</v>
      </c>
      <c r="E24" s="45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2.25" customHeight="1" thickBot="1" x14ac:dyDescent="0.2">
      <c r="A25" s="142" t="s">
        <v>34</v>
      </c>
      <c r="B25" s="115" t="s">
        <v>468</v>
      </c>
      <c r="C25" s="44">
        <v>4</v>
      </c>
      <c r="D25" s="45" t="s">
        <v>67</v>
      </c>
      <c r="E25" s="45"/>
      <c r="F25" s="45"/>
      <c r="G25" s="46"/>
      <c r="H25" s="46"/>
      <c r="I25" s="47"/>
      <c r="J25" s="39"/>
      <c r="K25" s="38"/>
      <c r="L25" s="39">
        <f>J25*K25</f>
        <v>0</v>
      </c>
      <c r="M25" s="40">
        <f>J25+L25</f>
        <v>0</v>
      </c>
      <c r="N25" s="41">
        <f>$C25*M25</f>
        <v>0</v>
      </c>
    </row>
    <row r="26" spans="1:14" s="17" customFormat="1" ht="32.25" customHeight="1" thickBot="1" x14ac:dyDescent="0.2">
      <c r="A26" s="142" t="s">
        <v>35</v>
      </c>
      <c r="B26" s="115" t="s">
        <v>469</v>
      </c>
      <c r="C26" s="44">
        <v>4</v>
      </c>
      <c r="D26" s="45" t="s">
        <v>67</v>
      </c>
      <c r="E26" s="45"/>
      <c r="F26" s="45"/>
      <c r="G26" s="46"/>
      <c r="H26" s="46"/>
      <c r="I26" s="47"/>
      <c r="J26" s="39"/>
      <c r="K26" s="38"/>
      <c r="L26" s="39">
        <f>J26*K26</f>
        <v>0</v>
      </c>
      <c r="M26" s="40">
        <f>J26+L26</f>
        <v>0</v>
      </c>
      <c r="N26" s="41">
        <f>$C26*M26</f>
        <v>0</v>
      </c>
    </row>
    <row r="27" spans="1:14" s="17" customFormat="1" ht="32.25" customHeight="1" thickBot="1" x14ac:dyDescent="0.2">
      <c r="A27" s="142" t="s">
        <v>36</v>
      </c>
      <c r="B27" s="115" t="s">
        <v>464</v>
      </c>
      <c r="C27" s="44">
        <v>4</v>
      </c>
      <c r="D27" s="45" t="s">
        <v>67</v>
      </c>
      <c r="E27" s="45"/>
      <c r="F27" s="45"/>
      <c r="G27" s="46"/>
      <c r="H27" s="46"/>
      <c r="I27" s="47"/>
      <c r="J27" s="39"/>
      <c r="K27" s="38"/>
      <c r="L27" s="39">
        <f>J27*K27</f>
        <v>0</v>
      </c>
      <c r="M27" s="40">
        <f>J27+L27</f>
        <v>0</v>
      </c>
      <c r="N27" s="41">
        <f>$C27*M27</f>
        <v>0</v>
      </c>
    </row>
    <row r="28" spans="1:14" s="17" customFormat="1" ht="32.25" customHeight="1" thickBot="1" x14ac:dyDescent="0.2">
      <c r="A28" s="142" t="s">
        <v>37</v>
      </c>
      <c r="B28" s="43" t="s">
        <v>479</v>
      </c>
      <c r="C28" s="44">
        <v>8</v>
      </c>
      <c r="D28" s="45" t="s">
        <v>67</v>
      </c>
      <c r="E28" s="45"/>
      <c r="F28" s="45"/>
      <c r="G28" s="46"/>
      <c r="H28" s="46"/>
      <c r="I28" s="47"/>
      <c r="J28" s="39"/>
      <c r="K28" s="38"/>
      <c r="L28" s="39">
        <f>J28*K28</f>
        <v>0</v>
      </c>
      <c r="M28" s="40">
        <f>J28+L28</f>
        <v>0</v>
      </c>
      <c r="N28" s="41">
        <f>$C28*M28</f>
        <v>0</v>
      </c>
    </row>
    <row r="29" spans="1:14" s="17" customFormat="1" ht="32.25" customHeight="1" thickBot="1" x14ac:dyDescent="0.2">
      <c r="A29" s="142" t="s">
        <v>39</v>
      </c>
      <c r="B29" s="43" t="s">
        <v>480</v>
      </c>
      <c r="C29" s="44">
        <v>2</v>
      </c>
      <c r="D29" s="45" t="s">
        <v>67</v>
      </c>
      <c r="E29" s="45"/>
      <c r="F29" s="45"/>
      <c r="G29" s="46"/>
      <c r="H29" s="46"/>
      <c r="I29" s="47"/>
      <c r="J29" s="39"/>
      <c r="K29" s="38"/>
      <c r="L29" s="39">
        <f>J29*K29</f>
        <v>0</v>
      </c>
      <c r="M29" s="40">
        <f>J29+L29</f>
        <v>0</v>
      </c>
      <c r="N29" s="41">
        <f>$C29*M29</f>
        <v>0</v>
      </c>
    </row>
    <row r="30" spans="1:14" s="17" customFormat="1" ht="32.25" customHeight="1" thickBot="1" x14ac:dyDescent="0.2">
      <c r="A30" s="142" t="s">
        <v>40</v>
      </c>
      <c r="B30" s="43" t="s">
        <v>490</v>
      </c>
      <c r="C30" s="44">
        <v>5</v>
      </c>
      <c r="D30" s="45" t="s">
        <v>67</v>
      </c>
      <c r="E30" s="45"/>
      <c r="F30" s="45"/>
      <c r="G30" s="46"/>
      <c r="H30" s="46"/>
      <c r="I30" s="47"/>
      <c r="J30" s="39"/>
      <c r="K30" s="38"/>
      <c r="L30" s="39">
        <f>J30*K30</f>
        <v>0</v>
      </c>
      <c r="M30" s="40">
        <f>J30+L30</f>
        <v>0</v>
      </c>
      <c r="N30" s="41">
        <f>$C30*M30</f>
        <v>0</v>
      </c>
    </row>
    <row r="31" spans="1:14" s="17" customFormat="1" ht="32.25" customHeight="1" thickBot="1" x14ac:dyDescent="0.2">
      <c r="A31" s="142" t="s">
        <v>41</v>
      </c>
      <c r="B31" s="108" t="s">
        <v>755</v>
      </c>
      <c r="C31" s="44">
        <v>600</v>
      </c>
      <c r="D31" s="45" t="s">
        <v>629</v>
      </c>
      <c r="E31" s="45"/>
      <c r="F31" s="45"/>
      <c r="G31" s="46"/>
      <c r="H31" s="46"/>
      <c r="I31" s="47"/>
      <c r="J31" s="39"/>
      <c r="K31" s="38"/>
      <c r="L31" s="39">
        <f>J31*K31</f>
        <v>0</v>
      </c>
      <c r="M31" s="40">
        <f>J31+L31</f>
        <v>0</v>
      </c>
      <c r="N31" s="41">
        <f>$C31*M31</f>
        <v>0</v>
      </c>
    </row>
    <row r="32" spans="1:14" s="17" customFormat="1" ht="32.25" customHeight="1" thickBot="1" x14ac:dyDescent="0.2">
      <c r="A32" s="142" t="s">
        <v>42</v>
      </c>
      <c r="B32" s="108" t="s">
        <v>857</v>
      </c>
      <c r="C32" s="44">
        <v>10</v>
      </c>
      <c r="D32" s="45" t="s">
        <v>629</v>
      </c>
      <c r="E32" s="45"/>
      <c r="F32" s="45"/>
      <c r="G32" s="46"/>
      <c r="H32" s="46"/>
      <c r="I32" s="47"/>
      <c r="J32" s="39"/>
      <c r="K32" s="38"/>
      <c r="L32" s="39">
        <f>J32*K32</f>
        <v>0</v>
      </c>
      <c r="M32" s="40">
        <f>J32+L32</f>
        <v>0</v>
      </c>
      <c r="N32" s="41">
        <f>$C32*M32</f>
        <v>0</v>
      </c>
    </row>
    <row r="33" spans="1:14" s="17" customFormat="1" ht="32.25" customHeight="1" thickBot="1" x14ac:dyDescent="0.2">
      <c r="A33" s="142" t="s">
        <v>43</v>
      </c>
      <c r="B33" s="43" t="s">
        <v>525</v>
      </c>
      <c r="C33" s="44">
        <v>40</v>
      </c>
      <c r="D33" s="45" t="s">
        <v>67</v>
      </c>
      <c r="E33" s="45"/>
      <c r="F33" s="45"/>
      <c r="G33" s="46"/>
      <c r="H33" s="46"/>
      <c r="I33" s="47"/>
      <c r="J33" s="39"/>
      <c r="K33" s="38"/>
      <c r="L33" s="39">
        <f>J33*K33</f>
        <v>0</v>
      </c>
      <c r="M33" s="40">
        <f>J33+L33</f>
        <v>0</v>
      </c>
      <c r="N33" s="41">
        <f>$C33*M33</f>
        <v>0</v>
      </c>
    </row>
    <row r="34" spans="1:14" s="17" customFormat="1" ht="32.25" customHeight="1" thickBot="1" x14ac:dyDescent="0.2">
      <c r="A34" s="142" t="s">
        <v>44</v>
      </c>
      <c r="B34" s="43" t="s">
        <v>489</v>
      </c>
      <c r="C34" s="44">
        <v>5</v>
      </c>
      <c r="D34" s="45" t="s">
        <v>67</v>
      </c>
      <c r="E34" s="45"/>
      <c r="F34" s="45"/>
      <c r="G34" s="46"/>
      <c r="H34" s="46"/>
      <c r="I34" s="47"/>
      <c r="J34" s="39"/>
      <c r="K34" s="38"/>
      <c r="L34" s="39">
        <f>J34*K34</f>
        <v>0</v>
      </c>
      <c r="M34" s="40">
        <f>J34+L34</f>
        <v>0</v>
      </c>
      <c r="N34" s="41">
        <f>$C34*M34</f>
        <v>0</v>
      </c>
    </row>
    <row r="35" spans="1:14" s="17" customFormat="1" ht="27.75" customHeight="1" thickBot="1" x14ac:dyDescent="0.2">
      <c r="A35" s="142" t="s">
        <v>45</v>
      </c>
      <c r="B35" s="43" t="s">
        <v>742</v>
      </c>
      <c r="C35" s="44">
        <v>1</v>
      </c>
      <c r="D35" s="45" t="s">
        <v>67</v>
      </c>
      <c r="E35" s="45"/>
      <c r="F35" s="45"/>
      <c r="G35" s="46"/>
      <c r="H35" s="46"/>
      <c r="I35" s="47"/>
      <c r="J35" s="39"/>
      <c r="K35" s="38"/>
      <c r="L35" s="39">
        <f>J35*K35</f>
        <v>0</v>
      </c>
      <c r="M35" s="40">
        <f>J35+L35</f>
        <v>0</v>
      </c>
      <c r="N35" s="41">
        <f>$C35*M35</f>
        <v>0</v>
      </c>
    </row>
    <row r="36" spans="1:14" s="17" customFormat="1" ht="27.75" customHeight="1" thickBot="1" x14ac:dyDescent="0.2">
      <c r="A36" s="142" t="s">
        <v>46</v>
      </c>
      <c r="B36" s="115" t="s">
        <v>860</v>
      </c>
      <c r="C36" s="44">
        <v>1</v>
      </c>
      <c r="D36" s="45" t="s">
        <v>629</v>
      </c>
      <c r="E36" s="45"/>
      <c r="F36" s="45"/>
      <c r="G36" s="46"/>
      <c r="H36" s="46"/>
      <c r="I36" s="47"/>
      <c r="J36" s="39"/>
      <c r="K36" s="38"/>
      <c r="L36" s="39">
        <f>J36*K36</f>
        <v>0</v>
      </c>
      <c r="M36" s="40">
        <f>J36+L36</f>
        <v>0</v>
      </c>
      <c r="N36" s="41">
        <f>$C36*M36</f>
        <v>0</v>
      </c>
    </row>
    <row r="37" spans="1:14" s="17" customFormat="1" ht="27.75" customHeight="1" thickBot="1" x14ac:dyDescent="0.2">
      <c r="A37" s="142" t="s">
        <v>47</v>
      </c>
      <c r="B37" s="63" t="s">
        <v>290</v>
      </c>
      <c r="C37" s="44">
        <v>100</v>
      </c>
      <c r="D37" s="45" t="s">
        <v>76</v>
      </c>
      <c r="E37" s="45"/>
      <c r="F37" s="45"/>
      <c r="G37" s="46"/>
      <c r="H37" s="46"/>
      <c r="I37" s="47"/>
      <c r="J37" s="39"/>
      <c r="K37" s="38"/>
      <c r="L37" s="39">
        <f>J37*K37</f>
        <v>0</v>
      </c>
      <c r="M37" s="40">
        <f>J37+L37</f>
        <v>0</v>
      </c>
      <c r="N37" s="41">
        <f>$C37*M37</f>
        <v>0</v>
      </c>
    </row>
    <row r="38" spans="1:14" s="17" customFormat="1" ht="27.75" customHeight="1" thickBot="1" x14ac:dyDescent="0.2">
      <c r="A38" s="142" t="s">
        <v>48</v>
      </c>
      <c r="B38" s="63" t="s">
        <v>675</v>
      </c>
      <c r="C38" s="44">
        <v>1</v>
      </c>
      <c r="D38" s="45" t="s">
        <v>67</v>
      </c>
      <c r="E38" s="45"/>
      <c r="F38" s="45"/>
      <c r="G38" s="46"/>
      <c r="H38" s="46"/>
      <c r="I38" s="47"/>
      <c r="J38" s="39"/>
      <c r="K38" s="38"/>
      <c r="L38" s="39">
        <f>J38*K38</f>
        <v>0</v>
      </c>
      <c r="M38" s="40">
        <f>J38+L38</f>
        <v>0</v>
      </c>
      <c r="N38" s="41">
        <f>$C38*M38</f>
        <v>0</v>
      </c>
    </row>
    <row r="39" spans="1:14" s="17" customFormat="1" ht="27.75" customHeight="1" thickBot="1" x14ac:dyDescent="0.2">
      <c r="A39" s="142" t="s">
        <v>49</v>
      </c>
      <c r="B39" s="43" t="s">
        <v>520</v>
      </c>
      <c r="C39" s="44">
        <v>5</v>
      </c>
      <c r="D39" s="45" t="s">
        <v>67</v>
      </c>
      <c r="E39" s="45"/>
      <c r="F39" s="45"/>
      <c r="G39" s="46"/>
      <c r="H39" s="46"/>
      <c r="I39" s="47"/>
      <c r="J39" s="39"/>
      <c r="K39" s="38"/>
      <c r="L39" s="39">
        <f>J39*K39</f>
        <v>0</v>
      </c>
      <c r="M39" s="40">
        <f>J39+L39</f>
        <v>0</v>
      </c>
      <c r="N39" s="41">
        <f>$C39*M39</f>
        <v>0</v>
      </c>
    </row>
    <row r="40" spans="1:14" s="17" customFormat="1" ht="27.75" customHeight="1" thickBot="1" x14ac:dyDescent="0.2">
      <c r="A40" s="142" t="s">
        <v>50</v>
      </c>
      <c r="B40" s="63" t="s">
        <v>528</v>
      </c>
      <c r="C40" s="44">
        <v>130</v>
      </c>
      <c r="D40" s="45" t="s">
        <v>629</v>
      </c>
      <c r="E40" s="45"/>
      <c r="F40" s="45"/>
      <c r="G40" s="46"/>
      <c r="H40" s="46"/>
      <c r="I40" s="47"/>
      <c r="J40" s="39"/>
      <c r="K40" s="38"/>
      <c r="L40" s="39">
        <f>J40*K40</f>
        <v>0</v>
      </c>
      <c r="M40" s="40">
        <f>J40+L40</f>
        <v>0</v>
      </c>
      <c r="N40" s="41">
        <f>$C40*M40</f>
        <v>0</v>
      </c>
    </row>
    <row r="41" spans="1:14" s="17" customFormat="1" ht="27.75" customHeight="1" thickBot="1" x14ac:dyDescent="0.2">
      <c r="A41" s="142" t="s">
        <v>51</v>
      </c>
      <c r="B41" s="63" t="s">
        <v>527</v>
      </c>
      <c r="C41" s="44">
        <v>100</v>
      </c>
      <c r="D41" s="45" t="s">
        <v>629</v>
      </c>
      <c r="E41" s="45"/>
      <c r="F41" s="45"/>
      <c r="G41" s="46"/>
      <c r="H41" s="46"/>
      <c r="I41" s="47"/>
      <c r="J41" s="39"/>
      <c r="K41" s="38"/>
      <c r="L41" s="39">
        <f>J41*K41</f>
        <v>0</v>
      </c>
      <c r="M41" s="40">
        <f>J41+L41</f>
        <v>0</v>
      </c>
      <c r="N41" s="41">
        <f>$C41*M41</f>
        <v>0</v>
      </c>
    </row>
    <row r="42" spans="1:14" s="17" customFormat="1" ht="27.75" customHeight="1" thickBot="1" x14ac:dyDescent="0.2">
      <c r="A42" s="142" t="s">
        <v>52</v>
      </c>
      <c r="B42" s="63" t="s">
        <v>676</v>
      </c>
      <c r="C42" s="44">
        <v>1</v>
      </c>
      <c r="D42" s="45" t="s">
        <v>67</v>
      </c>
      <c r="E42" s="45"/>
      <c r="F42" s="45"/>
      <c r="G42" s="46"/>
      <c r="H42" s="46"/>
      <c r="I42" s="47"/>
      <c r="J42" s="39"/>
      <c r="K42" s="38"/>
      <c r="L42" s="39">
        <f>J42*K42</f>
        <v>0</v>
      </c>
      <c r="M42" s="40">
        <f>J42+L42</f>
        <v>0</v>
      </c>
      <c r="N42" s="41">
        <f>$C42*M42</f>
        <v>0</v>
      </c>
    </row>
    <row r="43" spans="1:14" s="17" customFormat="1" ht="27.75" customHeight="1" thickBot="1" x14ac:dyDescent="0.2">
      <c r="A43" s="142" t="s">
        <v>53</v>
      </c>
      <c r="B43" s="43" t="s">
        <v>741</v>
      </c>
      <c r="C43" s="44">
        <v>2</v>
      </c>
      <c r="D43" s="45" t="s">
        <v>67</v>
      </c>
      <c r="E43" s="45"/>
      <c r="F43" s="45"/>
      <c r="G43" s="46"/>
      <c r="H43" s="46"/>
      <c r="I43" s="47"/>
      <c r="J43" s="39"/>
      <c r="K43" s="38"/>
      <c r="L43" s="39">
        <f>J43*K43</f>
        <v>0</v>
      </c>
      <c r="M43" s="40">
        <f>J43+L43</f>
        <v>0</v>
      </c>
      <c r="N43" s="41">
        <f>$C43*M43</f>
        <v>0</v>
      </c>
    </row>
    <row r="44" spans="1:14" s="17" customFormat="1" ht="27.75" customHeight="1" thickBot="1" x14ac:dyDescent="0.2">
      <c r="A44" s="142" t="s">
        <v>54</v>
      </c>
      <c r="B44" s="43" t="s">
        <v>481</v>
      </c>
      <c r="C44" s="44">
        <v>8</v>
      </c>
      <c r="D44" s="45" t="s">
        <v>67</v>
      </c>
      <c r="E44" s="45"/>
      <c r="F44" s="45"/>
      <c r="G44" s="46"/>
      <c r="H44" s="46"/>
      <c r="I44" s="47"/>
      <c r="J44" s="39"/>
      <c r="K44" s="38"/>
      <c r="L44" s="39">
        <f>J44*K44</f>
        <v>0</v>
      </c>
      <c r="M44" s="40">
        <f>J44+L44</f>
        <v>0</v>
      </c>
      <c r="N44" s="41">
        <f>$C44*M44</f>
        <v>0</v>
      </c>
    </row>
    <row r="45" spans="1:14" s="17" customFormat="1" ht="27.75" customHeight="1" thickBot="1" x14ac:dyDescent="0.2">
      <c r="A45" s="142" t="s">
        <v>55</v>
      </c>
      <c r="B45" s="43" t="s">
        <v>866</v>
      </c>
      <c r="C45" s="44">
        <v>7</v>
      </c>
      <c r="D45" s="45" t="s">
        <v>67</v>
      </c>
      <c r="E45" s="45"/>
      <c r="F45" s="45"/>
      <c r="G45" s="46"/>
      <c r="H45" s="46"/>
      <c r="I45" s="47"/>
      <c r="J45" s="39"/>
      <c r="K45" s="38"/>
      <c r="L45" s="39">
        <f>J45*K45</f>
        <v>0</v>
      </c>
      <c r="M45" s="40">
        <f>J45+L45</f>
        <v>0</v>
      </c>
      <c r="N45" s="41">
        <f>$C45*M45</f>
        <v>0</v>
      </c>
    </row>
    <row r="46" spans="1:14" s="17" customFormat="1" ht="37.5" customHeight="1" thickBot="1" x14ac:dyDescent="0.2">
      <c r="A46" s="142" t="s">
        <v>56</v>
      </c>
      <c r="B46" s="43" t="s">
        <v>482</v>
      </c>
      <c r="C46" s="44">
        <v>3</v>
      </c>
      <c r="D46" s="45" t="s">
        <v>67</v>
      </c>
      <c r="E46" s="45"/>
      <c r="F46" s="45"/>
      <c r="G46" s="46"/>
      <c r="H46" s="46"/>
      <c r="I46" s="47"/>
      <c r="J46" s="39"/>
      <c r="K46" s="38"/>
      <c r="L46" s="39">
        <f>J46*K46</f>
        <v>0</v>
      </c>
      <c r="M46" s="40">
        <f>J46+L46</f>
        <v>0</v>
      </c>
      <c r="N46" s="41">
        <f>$C46*M46</f>
        <v>0</v>
      </c>
    </row>
    <row r="47" spans="1:14" s="17" customFormat="1" ht="27.75" customHeight="1" thickBot="1" x14ac:dyDescent="0.2">
      <c r="A47" s="142" t="s">
        <v>38</v>
      </c>
      <c r="B47" s="43" t="s">
        <v>754</v>
      </c>
      <c r="C47" s="44">
        <v>10</v>
      </c>
      <c r="D47" s="45" t="s">
        <v>334</v>
      </c>
      <c r="E47" s="45"/>
      <c r="F47" s="45"/>
      <c r="G47" s="46"/>
      <c r="H47" s="46"/>
      <c r="I47" s="47"/>
      <c r="J47" s="39"/>
      <c r="K47" s="38"/>
      <c r="L47" s="39">
        <f>J47*K47</f>
        <v>0</v>
      </c>
      <c r="M47" s="40">
        <f>J47+L47</f>
        <v>0</v>
      </c>
      <c r="N47" s="41">
        <f>$C47*M47</f>
        <v>0</v>
      </c>
    </row>
    <row r="48" spans="1:14" s="17" customFormat="1" ht="27.75" customHeight="1" thickBot="1" x14ac:dyDescent="0.2">
      <c r="A48" s="142" t="s">
        <v>57</v>
      </c>
      <c r="B48" s="43" t="s">
        <v>484</v>
      </c>
      <c r="C48" s="44">
        <v>5</v>
      </c>
      <c r="D48" s="45" t="s">
        <v>76</v>
      </c>
      <c r="E48" s="45"/>
      <c r="F48" s="45"/>
      <c r="G48" s="46"/>
      <c r="H48" s="46"/>
      <c r="I48" s="47"/>
      <c r="J48" s="39"/>
      <c r="K48" s="38"/>
      <c r="L48" s="39">
        <f>J48*K48</f>
        <v>0</v>
      </c>
      <c r="M48" s="40">
        <f>J48+L48</f>
        <v>0</v>
      </c>
      <c r="N48" s="41">
        <f>$C48*M48</f>
        <v>0</v>
      </c>
    </row>
    <row r="49" spans="1:17" s="17" customFormat="1" ht="27.75" customHeight="1" thickBot="1" x14ac:dyDescent="0.2">
      <c r="A49" s="142" t="s">
        <v>58</v>
      </c>
      <c r="B49" s="63" t="s">
        <v>319</v>
      </c>
      <c r="C49" s="44">
        <v>4</v>
      </c>
      <c r="D49" s="45" t="s">
        <v>67</v>
      </c>
      <c r="E49" s="45"/>
      <c r="F49" s="45"/>
      <c r="G49" s="46"/>
      <c r="H49" s="46"/>
      <c r="I49" s="47"/>
      <c r="J49" s="39"/>
      <c r="K49" s="38"/>
      <c r="L49" s="39">
        <f>J49*K49</f>
        <v>0</v>
      </c>
      <c r="M49" s="40">
        <f>J49+L49</f>
        <v>0</v>
      </c>
      <c r="N49" s="41">
        <f>$C49*M49</f>
        <v>0</v>
      </c>
    </row>
    <row r="50" spans="1:17" s="17" customFormat="1" ht="27.75" customHeight="1" thickBot="1" x14ac:dyDescent="0.2">
      <c r="A50" s="142" t="s">
        <v>59</v>
      </c>
      <c r="B50" s="63" t="s">
        <v>320</v>
      </c>
      <c r="C50" s="44">
        <v>2</v>
      </c>
      <c r="D50" s="45" t="s">
        <v>67</v>
      </c>
      <c r="E50" s="45"/>
      <c r="F50" s="45"/>
      <c r="G50" s="46"/>
      <c r="H50" s="46"/>
      <c r="I50" s="47"/>
      <c r="J50" s="39"/>
      <c r="K50" s="38"/>
      <c r="L50" s="39">
        <f>J50*K50</f>
        <v>0</v>
      </c>
      <c r="M50" s="40">
        <f>J50+L50</f>
        <v>0</v>
      </c>
      <c r="N50" s="41">
        <f>$C50*M50</f>
        <v>0</v>
      </c>
    </row>
    <row r="51" spans="1:17" s="17" customFormat="1" ht="27.75" customHeight="1" thickBot="1" x14ac:dyDescent="0.2">
      <c r="A51" s="142" t="s">
        <v>60</v>
      </c>
      <c r="B51" s="43" t="s">
        <v>753</v>
      </c>
      <c r="C51" s="44">
        <v>2</v>
      </c>
      <c r="D51" s="45" t="s">
        <v>483</v>
      </c>
      <c r="E51" s="45"/>
      <c r="F51" s="45"/>
      <c r="G51" s="46"/>
      <c r="H51" s="46"/>
      <c r="I51" s="47"/>
      <c r="J51" s="39"/>
      <c r="K51" s="38"/>
      <c r="L51" s="39">
        <f>J51*K51</f>
        <v>0</v>
      </c>
      <c r="M51" s="40">
        <f>J51+L51</f>
        <v>0</v>
      </c>
      <c r="N51" s="41">
        <f>$C51*M51</f>
        <v>0</v>
      </c>
      <c r="Q51" s="122"/>
    </row>
    <row r="52" spans="1:17" s="17" customFormat="1" ht="27.75" customHeight="1" thickBot="1" x14ac:dyDescent="0.2">
      <c r="A52" s="142" t="s">
        <v>61</v>
      </c>
      <c r="B52" s="43" t="s">
        <v>486</v>
      </c>
      <c r="C52" s="44">
        <v>1</v>
      </c>
      <c r="D52" s="45" t="s">
        <v>71</v>
      </c>
      <c r="E52" s="45"/>
      <c r="F52" s="45"/>
      <c r="G52" s="46"/>
      <c r="H52" s="46"/>
      <c r="I52" s="47"/>
      <c r="J52" s="39"/>
      <c r="K52" s="38"/>
      <c r="L52" s="39">
        <f>J52*K52</f>
        <v>0</v>
      </c>
      <c r="M52" s="40">
        <f>J52+L52</f>
        <v>0</v>
      </c>
      <c r="N52" s="41">
        <f>$C52*M52</f>
        <v>0</v>
      </c>
      <c r="Q52" s="122"/>
    </row>
    <row r="53" spans="1:17" s="17" customFormat="1" ht="27.75" customHeight="1" thickBot="1" x14ac:dyDescent="0.2">
      <c r="A53" s="142" t="s">
        <v>62</v>
      </c>
      <c r="B53" s="43" t="s">
        <v>487</v>
      </c>
      <c r="C53" s="44">
        <v>1</v>
      </c>
      <c r="D53" s="45" t="s">
        <v>71</v>
      </c>
      <c r="E53" s="45"/>
      <c r="F53" s="45"/>
      <c r="G53" s="46"/>
      <c r="H53" s="46"/>
      <c r="I53" s="47"/>
      <c r="J53" s="39"/>
      <c r="K53" s="38"/>
      <c r="L53" s="39">
        <f>J53*K53</f>
        <v>0</v>
      </c>
      <c r="M53" s="40">
        <f>J53+L53</f>
        <v>0</v>
      </c>
      <c r="N53" s="41">
        <f>$C53*M53</f>
        <v>0</v>
      </c>
    </row>
    <row r="54" spans="1:17" s="17" customFormat="1" ht="32.25" customHeight="1" thickBot="1" x14ac:dyDescent="0.2">
      <c r="A54" s="142" t="s">
        <v>63</v>
      </c>
      <c r="B54" s="43" t="s">
        <v>485</v>
      </c>
      <c r="C54" s="44">
        <v>50</v>
      </c>
      <c r="D54" s="45" t="s">
        <v>71</v>
      </c>
      <c r="E54" s="45"/>
      <c r="F54" s="45"/>
      <c r="G54" s="46"/>
      <c r="H54" s="46"/>
      <c r="I54" s="47"/>
      <c r="J54" s="39"/>
      <c r="K54" s="38"/>
      <c r="L54" s="39">
        <f>J54*K54</f>
        <v>0</v>
      </c>
      <c r="M54" s="40">
        <f>J54+L54</f>
        <v>0</v>
      </c>
      <c r="N54" s="41">
        <f>$C54*M54</f>
        <v>0</v>
      </c>
    </row>
    <row r="55" spans="1:17" s="17" customFormat="1" ht="32.25" customHeight="1" thickBot="1" x14ac:dyDescent="0.2">
      <c r="A55" s="142" t="s">
        <v>64</v>
      </c>
      <c r="B55" s="115" t="s">
        <v>471</v>
      </c>
      <c r="C55" s="44">
        <v>5</v>
      </c>
      <c r="D55" s="45" t="s">
        <v>650</v>
      </c>
      <c r="E55" s="45"/>
      <c r="F55" s="45"/>
      <c r="G55" s="46"/>
      <c r="H55" s="46"/>
      <c r="I55" s="47"/>
      <c r="J55" s="39"/>
      <c r="K55" s="38"/>
      <c r="L55" s="39">
        <f>J55*K55</f>
        <v>0</v>
      </c>
      <c r="M55" s="40">
        <f>J55+L55</f>
        <v>0</v>
      </c>
      <c r="N55" s="41">
        <f>$C55*M55</f>
        <v>0</v>
      </c>
    </row>
    <row r="56" spans="1:17" s="17" customFormat="1" ht="32.25" customHeight="1" thickBot="1" x14ac:dyDescent="0.2">
      <c r="A56" s="142" t="s">
        <v>65</v>
      </c>
      <c r="B56" s="137" t="s">
        <v>522</v>
      </c>
      <c r="C56" s="44">
        <v>4</v>
      </c>
      <c r="D56" s="45" t="s">
        <v>67</v>
      </c>
      <c r="E56" s="45"/>
      <c r="F56" s="45"/>
      <c r="G56" s="46"/>
      <c r="H56" s="46"/>
      <c r="I56" s="47"/>
      <c r="J56" s="39"/>
      <c r="K56" s="38"/>
      <c r="L56" s="39">
        <f>J56*K56</f>
        <v>0</v>
      </c>
      <c r="M56" s="40">
        <f>J56+L56</f>
        <v>0</v>
      </c>
      <c r="N56" s="41">
        <f>$C56*M56</f>
        <v>0</v>
      </c>
    </row>
    <row r="57" spans="1:17" s="17" customFormat="1" ht="32.25" customHeight="1" thickBot="1" x14ac:dyDescent="0.2">
      <c r="A57" s="142" t="s">
        <v>82</v>
      </c>
      <c r="B57" s="43" t="s">
        <v>488</v>
      </c>
      <c r="C57" s="44">
        <v>3</v>
      </c>
      <c r="D57" s="45" t="s">
        <v>629</v>
      </c>
      <c r="E57" s="45"/>
      <c r="F57" s="45"/>
      <c r="G57" s="46"/>
      <c r="H57" s="46"/>
      <c r="I57" s="47"/>
      <c r="J57" s="39"/>
      <c r="K57" s="38"/>
      <c r="L57" s="39">
        <f>J57*K57</f>
        <v>0</v>
      </c>
      <c r="M57" s="40">
        <f>J57+L57</f>
        <v>0</v>
      </c>
      <c r="N57" s="41">
        <f>$C57*M57</f>
        <v>0</v>
      </c>
    </row>
    <row r="58" spans="1:17" s="17" customFormat="1" ht="32.25" customHeight="1" thickBot="1" x14ac:dyDescent="0.2">
      <c r="A58" s="142" t="s">
        <v>83</v>
      </c>
      <c r="B58" s="43" t="s">
        <v>524</v>
      </c>
      <c r="C58" s="44">
        <v>50</v>
      </c>
      <c r="D58" s="45" t="s">
        <v>67</v>
      </c>
      <c r="E58" s="45"/>
      <c r="F58" s="45"/>
      <c r="G58" s="46"/>
      <c r="H58" s="46"/>
      <c r="I58" s="47"/>
      <c r="J58" s="39"/>
      <c r="K58" s="38"/>
      <c r="L58" s="39">
        <f>J58*K58</f>
        <v>0</v>
      </c>
      <c r="M58" s="40">
        <f>J58+L58</f>
        <v>0</v>
      </c>
      <c r="N58" s="41">
        <f>$C58*M58</f>
        <v>0</v>
      </c>
    </row>
    <row r="59" spans="1:17" s="17" customFormat="1" ht="32.25" customHeight="1" thickBot="1" x14ac:dyDescent="0.2">
      <c r="A59" s="142" t="s">
        <v>84</v>
      </c>
      <c r="B59" s="43" t="s">
        <v>526</v>
      </c>
      <c r="C59" s="44">
        <v>20</v>
      </c>
      <c r="D59" s="45" t="s">
        <v>67</v>
      </c>
      <c r="E59" s="45"/>
      <c r="F59" s="45"/>
      <c r="G59" s="46"/>
      <c r="H59" s="46"/>
      <c r="I59" s="47"/>
      <c r="J59" s="39"/>
      <c r="K59" s="38"/>
      <c r="L59" s="39">
        <f>J59*K59</f>
        <v>0</v>
      </c>
      <c r="M59" s="40">
        <f>J59+L59</f>
        <v>0</v>
      </c>
      <c r="N59" s="41">
        <f>$C59*M59</f>
        <v>0</v>
      </c>
    </row>
    <row r="60" spans="1:17" s="17" customFormat="1" ht="32.25" customHeight="1" thickBot="1" x14ac:dyDescent="0.2">
      <c r="A60" s="142" t="s">
        <v>85</v>
      </c>
      <c r="B60" s="63" t="s">
        <v>707</v>
      </c>
      <c r="C60" s="44">
        <v>5</v>
      </c>
      <c r="D60" s="45" t="s">
        <v>67</v>
      </c>
      <c r="E60" s="45"/>
      <c r="F60" s="45"/>
      <c r="G60" s="46"/>
      <c r="H60" s="46"/>
      <c r="I60" s="47"/>
      <c r="J60" s="39"/>
      <c r="K60" s="38"/>
      <c r="L60" s="39">
        <f>J60*K60</f>
        <v>0</v>
      </c>
      <c r="M60" s="40">
        <f>J60+L60</f>
        <v>0</v>
      </c>
      <c r="N60" s="41">
        <f>$C60*M60</f>
        <v>0</v>
      </c>
    </row>
    <row r="61" spans="1:17" s="17" customFormat="1" ht="32.25" customHeight="1" thickBot="1" x14ac:dyDescent="0.2">
      <c r="A61" s="142" t="s">
        <v>86</v>
      </c>
      <c r="B61" s="115" t="s">
        <v>868</v>
      </c>
      <c r="C61" s="44">
        <v>2</v>
      </c>
      <c r="D61" s="45" t="s">
        <v>650</v>
      </c>
      <c r="E61" s="45"/>
      <c r="F61" s="45"/>
      <c r="G61" s="46"/>
      <c r="H61" s="46"/>
      <c r="I61" s="47"/>
      <c r="J61" s="39"/>
      <c r="K61" s="38"/>
      <c r="L61" s="39">
        <f>J61*K61</f>
        <v>0</v>
      </c>
      <c r="M61" s="40">
        <f>J61+L61</f>
        <v>0</v>
      </c>
      <c r="N61" s="41">
        <f>$C61*M61</f>
        <v>0</v>
      </c>
    </row>
    <row r="62" spans="1:17" s="17" customFormat="1" ht="32.25" customHeight="1" thickBot="1" x14ac:dyDescent="0.2">
      <c r="A62" s="142" t="s">
        <v>87</v>
      </c>
      <c r="B62" s="115" t="s">
        <v>867</v>
      </c>
      <c r="C62" s="44">
        <v>2</v>
      </c>
      <c r="D62" s="45" t="s">
        <v>650</v>
      </c>
      <c r="E62" s="45"/>
      <c r="F62" s="45"/>
      <c r="G62" s="46"/>
      <c r="H62" s="46"/>
      <c r="I62" s="47"/>
      <c r="J62" s="39"/>
      <c r="K62" s="38"/>
      <c r="L62" s="39">
        <f>J62*K62</f>
        <v>0</v>
      </c>
      <c r="M62" s="40">
        <f>J62+L62</f>
        <v>0</v>
      </c>
      <c r="N62" s="41">
        <f>$C62*M62</f>
        <v>0</v>
      </c>
    </row>
    <row r="63" spans="1:17" s="17" customFormat="1" ht="32.25" customHeight="1" thickBot="1" x14ac:dyDescent="0.2">
      <c r="A63" s="142" t="s">
        <v>88</v>
      </c>
      <c r="B63" s="43" t="s">
        <v>492</v>
      </c>
      <c r="C63" s="44">
        <v>6</v>
      </c>
      <c r="D63" s="45" t="s">
        <v>629</v>
      </c>
      <c r="E63" s="45"/>
      <c r="F63" s="45"/>
      <c r="G63" s="46"/>
      <c r="H63" s="46"/>
      <c r="I63" s="47"/>
      <c r="J63" s="39"/>
      <c r="K63" s="38"/>
      <c r="L63" s="39">
        <f>J63*K63</f>
        <v>0</v>
      </c>
      <c r="M63" s="40">
        <f>J63+L63</f>
        <v>0</v>
      </c>
      <c r="N63" s="41">
        <f>$C63*M63</f>
        <v>0</v>
      </c>
    </row>
    <row r="64" spans="1:17" s="17" customFormat="1" ht="32.25" customHeight="1" thickBot="1" x14ac:dyDescent="0.2">
      <c r="A64" s="142" t="s">
        <v>89</v>
      </c>
      <c r="B64" s="43" t="s">
        <v>491</v>
      </c>
      <c r="C64" s="44">
        <v>18</v>
      </c>
      <c r="D64" s="45" t="s">
        <v>629</v>
      </c>
      <c r="E64" s="45"/>
      <c r="F64" s="45"/>
      <c r="G64" s="46"/>
      <c r="H64" s="46"/>
      <c r="I64" s="47"/>
      <c r="J64" s="39"/>
      <c r="K64" s="38"/>
      <c r="L64" s="39">
        <f>J64*K64</f>
        <v>0</v>
      </c>
      <c r="M64" s="40">
        <f>J64+L64</f>
        <v>0</v>
      </c>
      <c r="N64" s="41">
        <f>$C64*M64</f>
        <v>0</v>
      </c>
    </row>
    <row r="65" spans="1:14" s="17" customFormat="1" ht="32.25" customHeight="1" thickBot="1" x14ac:dyDescent="0.2">
      <c r="A65" s="142" t="s">
        <v>90</v>
      </c>
      <c r="B65" s="115" t="s">
        <v>738</v>
      </c>
      <c r="C65" s="44">
        <v>50</v>
      </c>
      <c r="D65" s="45" t="s">
        <v>629</v>
      </c>
      <c r="E65" s="45"/>
      <c r="F65" s="45"/>
      <c r="G65" s="46"/>
      <c r="H65" s="46"/>
      <c r="I65" s="47"/>
      <c r="J65" s="39"/>
      <c r="K65" s="38"/>
      <c r="L65" s="39">
        <f>J65*K65</f>
        <v>0</v>
      </c>
      <c r="M65" s="40">
        <f>J65+L65</f>
        <v>0</v>
      </c>
      <c r="N65" s="41">
        <f>$C65*M65</f>
        <v>0</v>
      </c>
    </row>
    <row r="66" spans="1:14" s="17" customFormat="1" ht="32.25" customHeight="1" thickBot="1" x14ac:dyDescent="0.2">
      <c r="A66" s="142" t="s">
        <v>91</v>
      </c>
      <c r="B66" s="115" t="s">
        <v>737</v>
      </c>
      <c r="C66" s="44">
        <v>500</v>
      </c>
      <c r="D66" s="45" t="s">
        <v>629</v>
      </c>
      <c r="E66" s="45"/>
      <c r="F66" s="45"/>
      <c r="G66" s="46"/>
      <c r="H66" s="46"/>
      <c r="I66" s="47"/>
      <c r="J66" s="39"/>
      <c r="K66" s="38"/>
      <c r="L66" s="39">
        <f>J66*K66</f>
        <v>0</v>
      </c>
      <c r="M66" s="40">
        <f>J66+L66</f>
        <v>0</v>
      </c>
      <c r="N66" s="41">
        <f>$C66*M66</f>
        <v>0</v>
      </c>
    </row>
    <row r="67" spans="1:14" s="17" customFormat="1" ht="32.25" customHeight="1" thickBot="1" x14ac:dyDescent="0.2">
      <c r="A67" s="142" t="s">
        <v>191</v>
      </c>
      <c r="B67" s="115" t="s">
        <v>472</v>
      </c>
      <c r="C67" s="44">
        <v>5</v>
      </c>
      <c r="D67" s="45" t="s">
        <v>650</v>
      </c>
      <c r="E67" s="45"/>
      <c r="F67" s="45"/>
      <c r="G67" s="46"/>
      <c r="H67" s="46"/>
      <c r="I67" s="47"/>
      <c r="J67" s="39"/>
      <c r="K67" s="38"/>
      <c r="L67" s="39">
        <f>J67*K67</f>
        <v>0</v>
      </c>
      <c r="M67" s="40">
        <f>J67+L67</f>
        <v>0</v>
      </c>
      <c r="N67" s="41">
        <f>$C67*M67</f>
        <v>0</v>
      </c>
    </row>
    <row r="68" spans="1:14" s="17" customFormat="1" ht="32.25" customHeight="1" thickBot="1" x14ac:dyDescent="0.2">
      <c r="A68" s="142" t="s">
        <v>192</v>
      </c>
      <c r="B68" s="118" t="s">
        <v>869</v>
      </c>
      <c r="C68" s="44">
        <v>2</v>
      </c>
      <c r="D68" s="45" t="s">
        <v>650</v>
      </c>
      <c r="E68" s="45"/>
      <c r="F68" s="45"/>
      <c r="G68" s="46"/>
      <c r="H68" s="46"/>
      <c r="I68" s="47"/>
      <c r="J68" s="39"/>
      <c r="K68" s="38"/>
      <c r="L68" s="39">
        <f>J68*K68</f>
        <v>0</v>
      </c>
      <c r="M68" s="40">
        <f>J68+L68</f>
        <v>0</v>
      </c>
      <c r="N68" s="41">
        <f>$C68*M68</f>
        <v>0</v>
      </c>
    </row>
    <row r="69" spans="1:14" s="17" customFormat="1" ht="32.25" customHeight="1" thickBot="1" x14ac:dyDescent="0.2">
      <c r="A69" s="142" t="s">
        <v>193</v>
      </c>
      <c r="B69" s="63" t="s">
        <v>677</v>
      </c>
      <c r="C69" s="44">
        <v>5</v>
      </c>
      <c r="D69" s="45" t="s">
        <v>67</v>
      </c>
      <c r="E69" s="45"/>
      <c r="F69" s="45"/>
      <c r="G69" s="46"/>
      <c r="H69" s="46"/>
      <c r="I69" s="47"/>
      <c r="J69" s="39"/>
      <c r="K69" s="38"/>
      <c r="L69" s="39">
        <f>J69*K69</f>
        <v>0</v>
      </c>
      <c r="M69" s="40">
        <f>J69+L69</f>
        <v>0</v>
      </c>
      <c r="N69" s="41">
        <f>$C69*M69</f>
        <v>0</v>
      </c>
    </row>
    <row r="70" spans="1:14" s="17" customFormat="1" ht="32.25" customHeight="1" thickBot="1" x14ac:dyDescent="0.2">
      <c r="A70" s="142" t="s">
        <v>194</v>
      </c>
      <c r="B70" s="43" t="s">
        <v>494</v>
      </c>
      <c r="C70" s="44">
        <v>3</v>
      </c>
      <c r="D70" s="45" t="s">
        <v>629</v>
      </c>
      <c r="E70" s="45"/>
      <c r="F70" s="45"/>
      <c r="G70" s="46"/>
      <c r="H70" s="46"/>
      <c r="I70" s="47"/>
      <c r="J70" s="39"/>
      <c r="K70" s="38"/>
      <c r="L70" s="39">
        <f>J70*K70</f>
        <v>0</v>
      </c>
      <c r="M70" s="40">
        <f>J70+L70</f>
        <v>0</v>
      </c>
      <c r="N70" s="41">
        <f>$C70*M70</f>
        <v>0</v>
      </c>
    </row>
    <row r="71" spans="1:14" s="17" customFormat="1" ht="32.25" customHeight="1" thickBot="1" x14ac:dyDescent="0.2">
      <c r="A71" s="142" t="s">
        <v>195</v>
      </c>
      <c r="B71" s="43" t="s">
        <v>493</v>
      </c>
      <c r="C71" s="44">
        <v>20</v>
      </c>
      <c r="D71" s="45" t="s">
        <v>629</v>
      </c>
      <c r="E71" s="45"/>
      <c r="F71" s="45"/>
      <c r="G71" s="46"/>
      <c r="H71" s="46"/>
      <c r="I71" s="47"/>
      <c r="J71" s="39"/>
      <c r="K71" s="38"/>
      <c r="L71" s="39">
        <f>J71*K71</f>
        <v>0</v>
      </c>
      <c r="M71" s="40">
        <f>J71+L71</f>
        <v>0</v>
      </c>
      <c r="N71" s="41">
        <f>$C71*M71</f>
        <v>0</v>
      </c>
    </row>
    <row r="72" spans="1:14" s="17" customFormat="1" ht="38.25" customHeight="1" thickBot="1" x14ac:dyDescent="0.2">
      <c r="A72" s="142" t="s">
        <v>196</v>
      </c>
      <c r="B72" s="43" t="s">
        <v>496</v>
      </c>
      <c r="C72" s="44">
        <v>5</v>
      </c>
      <c r="D72" s="45" t="s">
        <v>71</v>
      </c>
      <c r="E72" s="45"/>
      <c r="F72" s="45"/>
      <c r="G72" s="46"/>
      <c r="H72" s="46"/>
      <c r="I72" s="47"/>
      <c r="J72" s="39"/>
      <c r="K72" s="38"/>
      <c r="L72" s="39">
        <f>J72*K72</f>
        <v>0</v>
      </c>
      <c r="M72" s="40">
        <f>J72+L72</f>
        <v>0</v>
      </c>
      <c r="N72" s="41">
        <f>$C72*M72</f>
        <v>0</v>
      </c>
    </row>
    <row r="73" spans="1:14" s="17" customFormat="1" ht="45" customHeight="1" thickBot="1" x14ac:dyDescent="0.2">
      <c r="A73" s="142" t="s">
        <v>197</v>
      </c>
      <c r="B73" s="43" t="s">
        <v>495</v>
      </c>
      <c r="C73" s="44">
        <v>3</v>
      </c>
      <c r="D73" s="45" t="s">
        <v>629</v>
      </c>
      <c r="E73" s="45"/>
      <c r="F73" s="45"/>
      <c r="G73" s="46"/>
      <c r="H73" s="46"/>
      <c r="I73" s="47"/>
      <c r="J73" s="39"/>
      <c r="K73" s="38"/>
      <c r="L73" s="39">
        <f>J73*K73</f>
        <v>0</v>
      </c>
      <c r="M73" s="40">
        <f>J73+L73</f>
        <v>0</v>
      </c>
      <c r="N73" s="41">
        <f>$C73*M73</f>
        <v>0</v>
      </c>
    </row>
    <row r="74" spans="1:14" s="17" customFormat="1" ht="45" customHeight="1" thickBot="1" x14ac:dyDescent="0.2">
      <c r="A74" s="142" t="s">
        <v>292</v>
      </c>
      <c r="B74" s="43" t="s">
        <v>532</v>
      </c>
      <c r="C74" s="44">
        <v>5</v>
      </c>
      <c r="D74" s="45" t="s">
        <v>629</v>
      </c>
      <c r="E74" s="45"/>
      <c r="F74" s="45"/>
      <c r="G74" s="46"/>
      <c r="H74" s="46"/>
      <c r="I74" s="47"/>
      <c r="J74" s="39"/>
      <c r="K74" s="38"/>
      <c r="L74" s="39">
        <f>J74*K74</f>
        <v>0</v>
      </c>
      <c r="M74" s="40">
        <f>J74+L74</f>
        <v>0</v>
      </c>
      <c r="N74" s="41">
        <f>$C74*M74</f>
        <v>0</v>
      </c>
    </row>
    <row r="75" spans="1:14" s="17" customFormat="1" ht="45" customHeight="1" thickBot="1" x14ac:dyDescent="0.2">
      <c r="A75" s="142" t="s">
        <v>293</v>
      </c>
      <c r="B75" s="43" t="s">
        <v>529</v>
      </c>
      <c r="C75" s="44">
        <v>5</v>
      </c>
      <c r="D75" s="45" t="s">
        <v>629</v>
      </c>
      <c r="E75" s="45"/>
      <c r="F75" s="45"/>
      <c r="G75" s="46"/>
      <c r="H75" s="46"/>
      <c r="I75" s="47"/>
      <c r="J75" s="39"/>
      <c r="K75" s="38"/>
      <c r="L75" s="39">
        <f>J75*K75</f>
        <v>0</v>
      </c>
      <c r="M75" s="40">
        <f>J75+L75</f>
        <v>0</v>
      </c>
      <c r="N75" s="41">
        <f>$C75*M75</f>
        <v>0</v>
      </c>
    </row>
    <row r="76" spans="1:14" s="17" customFormat="1" ht="45" customHeight="1" thickBot="1" x14ac:dyDescent="0.2">
      <c r="A76" s="142" t="s">
        <v>294</v>
      </c>
      <c r="B76" s="43" t="s">
        <v>530</v>
      </c>
      <c r="C76" s="44">
        <v>1000</v>
      </c>
      <c r="D76" s="45" t="s">
        <v>629</v>
      </c>
      <c r="E76" s="45"/>
      <c r="F76" s="45"/>
      <c r="G76" s="46"/>
      <c r="H76" s="46"/>
      <c r="I76" s="47"/>
      <c r="J76" s="39"/>
      <c r="K76" s="38"/>
      <c r="L76" s="39">
        <f>J76*K76</f>
        <v>0</v>
      </c>
      <c r="M76" s="40">
        <f>J76+L76</f>
        <v>0</v>
      </c>
      <c r="N76" s="41">
        <f>$C76*M76</f>
        <v>0</v>
      </c>
    </row>
    <row r="77" spans="1:14" s="17" customFormat="1" ht="32.25" customHeight="1" thickBot="1" x14ac:dyDescent="0.2">
      <c r="A77" s="142" t="s">
        <v>295</v>
      </c>
      <c r="B77" s="43" t="s">
        <v>531</v>
      </c>
      <c r="C77" s="44">
        <v>5</v>
      </c>
      <c r="D77" s="45" t="s">
        <v>629</v>
      </c>
      <c r="E77" s="45"/>
      <c r="F77" s="45"/>
      <c r="G77" s="46"/>
      <c r="H77" s="46"/>
      <c r="I77" s="47"/>
      <c r="J77" s="39"/>
      <c r="K77" s="38"/>
      <c r="L77" s="39">
        <f>J77*K77</f>
        <v>0</v>
      </c>
      <c r="M77" s="40">
        <f>J77+L77</f>
        <v>0</v>
      </c>
      <c r="N77" s="41">
        <f>$C77*M77</f>
        <v>0</v>
      </c>
    </row>
    <row r="78" spans="1:14" s="17" customFormat="1" ht="32.25" customHeight="1" thickBot="1" x14ac:dyDescent="0.2">
      <c r="A78" s="142" t="s">
        <v>296</v>
      </c>
      <c r="B78" s="63" t="s">
        <v>678</v>
      </c>
      <c r="C78" s="44">
        <v>10</v>
      </c>
      <c r="D78" s="45" t="s">
        <v>67</v>
      </c>
      <c r="E78" s="45"/>
      <c r="F78" s="45"/>
      <c r="G78" s="46"/>
      <c r="H78" s="46"/>
      <c r="I78" s="47"/>
      <c r="J78" s="39"/>
      <c r="K78" s="38"/>
      <c r="L78" s="39">
        <f>J78*K78</f>
        <v>0</v>
      </c>
      <c r="M78" s="40">
        <f>J78+L78</f>
        <v>0</v>
      </c>
      <c r="N78" s="41">
        <f>$C78*M78</f>
        <v>0</v>
      </c>
    </row>
    <row r="79" spans="1:14" s="17" customFormat="1" ht="32.25" customHeight="1" thickBot="1" x14ac:dyDescent="0.2">
      <c r="A79" s="142" t="s">
        <v>297</v>
      </c>
      <c r="B79" s="110" t="s">
        <v>473</v>
      </c>
      <c r="C79" s="44">
        <v>2</v>
      </c>
      <c r="D79" s="45" t="s">
        <v>650</v>
      </c>
      <c r="E79" s="45"/>
      <c r="F79" s="45"/>
      <c r="G79" s="46"/>
      <c r="H79" s="46"/>
      <c r="I79" s="47"/>
      <c r="J79" s="39"/>
      <c r="K79" s="38"/>
      <c r="L79" s="39">
        <f>J79*K79</f>
        <v>0</v>
      </c>
      <c r="M79" s="40">
        <f>J79+L79</f>
        <v>0</v>
      </c>
      <c r="N79" s="41">
        <f>$C79*M79</f>
        <v>0</v>
      </c>
    </row>
    <row r="80" spans="1:14" s="17" customFormat="1" ht="32.25" customHeight="1" thickBot="1" x14ac:dyDescent="0.2">
      <c r="A80" s="142" t="s">
        <v>298</v>
      </c>
      <c r="B80" s="43" t="s">
        <v>523</v>
      </c>
      <c r="C80" s="44">
        <v>600</v>
      </c>
      <c r="D80" s="45" t="s">
        <v>629</v>
      </c>
      <c r="E80" s="45"/>
      <c r="F80" s="45"/>
      <c r="G80" s="46"/>
      <c r="H80" s="46"/>
      <c r="I80" s="47"/>
      <c r="J80" s="39"/>
      <c r="K80" s="38"/>
      <c r="L80" s="39">
        <f>J80*K80</f>
        <v>0</v>
      </c>
      <c r="M80" s="40">
        <f>J80+L80</f>
        <v>0</v>
      </c>
      <c r="N80" s="41">
        <f>$C80*M80</f>
        <v>0</v>
      </c>
    </row>
    <row r="81" spans="1:14" s="17" customFormat="1" ht="32.25" customHeight="1" thickBot="1" x14ac:dyDescent="0.2">
      <c r="A81" s="142" t="s">
        <v>299</v>
      </c>
      <c r="B81" s="108" t="s">
        <v>758</v>
      </c>
      <c r="C81" s="44">
        <v>10</v>
      </c>
      <c r="D81" s="45" t="s">
        <v>67</v>
      </c>
      <c r="E81" s="45"/>
      <c r="F81" s="45"/>
      <c r="G81" s="46"/>
      <c r="H81" s="46"/>
      <c r="I81" s="47"/>
      <c r="J81" s="39"/>
      <c r="K81" s="38"/>
      <c r="L81" s="39">
        <f>J81*K81</f>
        <v>0</v>
      </c>
      <c r="M81" s="40">
        <f>J81+L81</f>
        <v>0</v>
      </c>
      <c r="N81" s="41">
        <f>$C81*M81</f>
        <v>0</v>
      </c>
    </row>
    <row r="82" spans="1:14" s="17" customFormat="1" ht="32.25" customHeight="1" thickBot="1" x14ac:dyDescent="0.2">
      <c r="A82" s="142" t="s">
        <v>300</v>
      </c>
      <c r="B82" s="108" t="s">
        <v>759</v>
      </c>
      <c r="C82" s="44">
        <v>300</v>
      </c>
      <c r="D82" s="45" t="s">
        <v>629</v>
      </c>
      <c r="E82" s="45"/>
      <c r="F82" s="45"/>
      <c r="G82" s="46"/>
      <c r="H82" s="46"/>
      <c r="I82" s="47"/>
      <c r="J82" s="39"/>
      <c r="K82" s="38"/>
      <c r="L82" s="39">
        <f>J82*K82</f>
        <v>0</v>
      </c>
      <c r="M82" s="40">
        <f>J82+L82</f>
        <v>0</v>
      </c>
      <c r="N82" s="41">
        <f>$C82*M82</f>
        <v>0</v>
      </c>
    </row>
    <row r="83" spans="1:14" s="17" customFormat="1" ht="32.25" customHeight="1" thickBot="1" x14ac:dyDescent="0.2">
      <c r="A83" s="142" t="s">
        <v>301</v>
      </c>
      <c r="B83" s="115" t="s">
        <v>744</v>
      </c>
      <c r="C83" s="44">
        <v>20</v>
      </c>
      <c r="D83" s="45" t="s">
        <v>629</v>
      </c>
      <c r="E83" s="45"/>
      <c r="F83" s="45"/>
      <c r="G83" s="46"/>
      <c r="H83" s="46"/>
      <c r="I83" s="47"/>
      <c r="J83" s="39"/>
      <c r="K83" s="38"/>
      <c r="L83" s="39">
        <f>J83*K83</f>
        <v>0</v>
      </c>
      <c r="M83" s="40">
        <f>J83+L83</f>
        <v>0</v>
      </c>
      <c r="N83" s="41">
        <f>$C83*M83</f>
        <v>0</v>
      </c>
    </row>
    <row r="84" spans="1:14" s="17" customFormat="1" ht="32.25" customHeight="1" thickBot="1" x14ac:dyDescent="0.2">
      <c r="A84" s="142" t="s">
        <v>302</v>
      </c>
      <c r="B84" s="115" t="s">
        <v>455</v>
      </c>
      <c r="C84" s="44">
        <v>300</v>
      </c>
      <c r="D84" s="45" t="s">
        <v>629</v>
      </c>
      <c r="E84" s="45"/>
      <c r="F84" s="45"/>
      <c r="G84" s="46"/>
      <c r="H84" s="46"/>
      <c r="I84" s="47"/>
      <c r="J84" s="39"/>
      <c r="K84" s="38"/>
      <c r="L84" s="39">
        <f>J84*K84</f>
        <v>0</v>
      </c>
      <c r="M84" s="40">
        <f>J84+L84</f>
        <v>0</v>
      </c>
      <c r="N84" s="41">
        <f>$C84*M84</f>
        <v>0</v>
      </c>
    </row>
    <row r="85" spans="1:14" s="17" customFormat="1" ht="32.25" customHeight="1" thickBot="1" x14ac:dyDescent="0.2">
      <c r="A85" s="142" t="s">
        <v>303</v>
      </c>
      <c r="B85" s="115" t="s">
        <v>746</v>
      </c>
      <c r="C85" s="44">
        <v>20</v>
      </c>
      <c r="D85" s="45" t="s">
        <v>629</v>
      </c>
      <c r="E85" s="45"/>
      <c r="F85" s="45"/>
      <c r="G85" s="46"/>
      <c r="H85" s="46"/>
      <c r="I85" s="47"/>
      <c r="J85" s="39"/>
      <c r="K85" s="38"/>
      <c r="L85" s="39">
        <f>J85*K85</f>
        <v>0</v>
      </c>
      <c r="M85" s="40">
        <f>J85+L85</f>
        <v>0</v>
      </c>
      <c r="N85" s="41">
        <f>$C85*M85</f>
        <v>0</v>
      </c>
    </row>
    <row r="86" spans="1:14" s="17" customFormat="1" ht="32.25" customHeight="1" thickBot="1" x14ac:dyDescent="0.2">
      <c r="A86" s="142" t="s">
        <v>304</v>
      </c>
      <c r="B86" s="115" t="s">
        <v>745</v>
      </c>
      <c r="C86" s="44">
        <v>20</v>
      </c>
      <c r="D86" s="45" t="s">
        <v>629</v>
      </c>
      <c r="E86" s="45"/>
      <c r="F86" s="45"/>
      <c r="G86" s="46"/>
      <c r="H86" s="46"/>
      <c r="I86" s="47"/>
      <c r="J86" s="39"/>
      <c r="K86" s="38"/>
      <c r="L86" s="39">
        <f>J86*K86</f>
        <v>0</v>
      </c>
      <c r="M86" s="40">
        <f>J86+L86</f>
        <v>0</v>
      </c>
      <c r="N86" s="41">
        <f>$C86*M86</f>
        <v>0</v>
      </c>
    </row>
    <row r="87" spans="1:14" s="17" customFormat="1" ht="32.25" customHeight="1" thickBot="1" x14ac:dyDescent="0.2">
      <c r="A87" s="142" t="s">
        <v>305</v>
      </c>
      <c r="B87" s="115" t="s">
        <v>456</v>
      </c>
      <c r="C87" s="44">
        <v>300</v>
      </c>
      <c r="D87" s="45" t="s">
        <v>629</v>
      </c>
      <c r="E87" s="45"/>
      <c r="F87" s="45"/>
      <c r="G87" s="46"/>
      <c r="H87" s="46"/>
      <c r="I87" s="47"/>
      <c r="J87" s="39"/>
      <c r="K87" s="38"/>
      <c r="L87" s="39">
        <f>J87*K87</f>
        <v>0</v>
      </c>
      <c r="M87" s="40">
        <f>J87+L87</f>
        <v>0</v>
      </c>
      <c r="N87" s="41">
        <f>$C87*M87</f>
        <v>0</v>
      </c>
    </row>
    <row r="88" spans="1:14" s="17" customFormat="1" ht="32.25" customHeight="1" thickBot="1" x14ac:dyDescent="0.2">
      <c r="A88" s="142" t="s">
        <v>306</v>
      </c>
      <c r="B88" s="115" t="s">
        <v>747</v>
      </c>
      <c r="C88" s="44">
        <v>20</v>
      </c>
      <c r="D88" s="45" t="s">
        <v>629</v>
      </c>
      <c r="E88" s="45"/>
      <c r="F88" s="45"/>
      <c r="G88" s="46"/>
      <c r="H88" s="46"/>
      <c r="I88" s="47"/>
      <c r="J88" s="39"/>
      <c r="K88" s="38"/>
      <c r="L88" s="39">
        <f>J88*K88</f>
        <v>0</v>
      </c>
      <c r="M88" s="40">
        <f>J88+L88</f>
        <v>0</v>
      </c>
      <c r="N88" s="41">
        <f>$C88*M88</f>
        <v>0</v>
      </c>
    </row>
    <row r="89" spans="1:14" s="17" customFormat="1" ht="32.25" customHeight="1" thickBot="1" x14ac:dyDescent="0.2">
      <c r="A89" s="142" t="s">
        <v>307</v>
      </c>
      <c r="B89" s="115" t="s">
        <v>453</v>
      </c>
      <c r="C89" s="44">
        <v>300</v>
      </c>
      <c r="D89" s="45" t="s">
        <v>629</v>
      </c>
      <c r="E89" s="45"/>
      <c r="F89" s="45"/>
      <c r="G89" s="46"/>
      <c r="H89" s="46"/>
      <c r="I89" s="47"/>
      <c r="J89" s="39"/>
      <c r="K89" s="38"/>
      <c r="L89" s="39">
        <f>J89*K89</f>
        <v>0</v>
      </c>
      <c r="M89" s="40">
        <f>J89+L89</f>
        <v>0</v>
      </c>
      <c r="N89" s="41">
        <f>$C89*M89</f>
        <v>0</v>
      </c>
    </row>
    <row r="90" spans="1:14" s="17" customFormat="1" ht="32.25" customHeight="1" thickBot="1" x14ac:dyDescent="0.2">
      <c r="A90" s="142" t="s">
        <v>308</v>
      </c>
      <c r="B90" s="43" t="s">
        <v>504</v>
      </c>
      <c r="C90" s="44">
        <v>3</v>
      </c>
      <c r="D90" s="45" t="s">
        <v>71</v>
      </c>
      <c r="E90" s="45"/>
      <c r="F90" s="45"/>
      <c r="G90" s="46"/>
      <c r="H90" s="46"/>
      <c r="I90" s="47"/>
      <c r="J90" s="39"/>
      <c r="K90" s="38"/>
      <c r="L90" s="39">
        <f>J90*K90</f>
        <v>0</v>
      </c>
      <c r="M90" s="40">
        <f>J90+L90</f>
        <v>0</v>
      </c>
      <c r="N90" s="41">
        <f>$C90*M90</f>
        <v>0</v>
      </c>
    </row>
    <row r="91" spans="1:14" s="17" customFormat="1" ht="32.25" customHeight="1" thickBot="1" x14ac:dyDescent="0.2">
      <c r="A91" s="142" t="s">
        <v>309</v>
      </c>
      <c r="B91" s="43" t="s">
        <v>498</v>
      </c>
      <c r="C91" s="44">
        <v>2</v>
      </c>
      <c r="D91" s="45" t="s">
        <v>71</v>
      </c>
      <c r="E91" s="45"/>
      <c r="F91" s="45"/>
      <c r="G91" s="46"/>
      <c r="H91" s="46"/>
      <c r="I91" s="47"/>
      <c r="J91" s="39"/>
      <c r="K91" s="38"/>
      <c r="L91" s="39">
        <f>J91*K91</f>
        <v>0</v>
      </c>
      <c r="M91" s="40">
        <f>J91+L91</f>
        <v>0</v>
      </c>
      <c r="N91" s="41">
        <f>$C91*M91</f>
        <v>0</v>
      </c>
    </row>
    <row r="92" spans="1:14" s="17" customFormat="1" ht="32.25" customHeight="1" thickBot="1" x14ac:dyDescent="0.2">
      <c r="A92" s="142" t="s">
        <v>310</v>
      </c>
      <c r="B92" s="43" t="s">
        <v>499</v>
      </c>
      <c r="C92" s="44">
        <v>1</v>
      </c>
      <c r="D92" s="45" t="s">
        <v>70</v>
      </c>
      <c r="E92" s="45"/>
      <c r="F92" s="45"/>
      <c r="G92" s="46"/>
      <c r="H92" s="46"/>
      <c r="I92" s="47"/>
      <c r="J92" s="39"/>
      <c r="K92" s="38"/>
      <c r="L92" s="39">
        <f>J92*K92</f>
        <v>0</v>
      </c>
      <c r="M92" s="40">
        <f>J92+L92</f>
        <v>0</v>
      </c>
      <c r="N92" s="41">
        <f>$C92*M92</f>
        <v>0</v>
      </c>
    </row>
    <row r="93" spans="1:14" s="17" customFormat="1" ht="32.25" customHeight="1" thickBot="1" x14ac:dyDescent="0.2">
      <c r="A93" s="142" t="s">
        <v>311</v>
      </c>
      <c r="B93" s="43" t="s">
        <v>500</v>
      </c>
      <c r="C93" s="44">
        <v>10</v>
      </c>
      <c r="D93" s="45" t="s">
        <v>71</v>
      </c>
      <c r="E93" s="45"/>
      <c r="F93" s="45"/>
      <c r="G93" s="46"/>
      <c r="H93" s="46"/>
      <c r="I93" s="47"/>
      <c r="J93" s="39"/>
      <c r="K93" s="38"/>
      <c r="L93" s="39">
        <f>J93*K93</f>
        <v>0</v>
      </c>
      <c r="M93" s="40">
        <f>J93+L93</f>
        <v>0</v>
      </c>
      <c r="N93" s="41">
        <f>$C93*M93</f>
        <v>0</v>
      </c>
    </row>
    <row r="94" spans="1:14" s="17" customFormat="1" ht="32.25" customHeight="1" thickBot="1" x14ac:dyDescent="0.2">
      <c r="A94" s="142" t="s">
        <v>777</v>
      </c>
      <c r="B94" s="43" t="s">
        <v>501</v>
      </c>
      <c r="C94" s="44">
        <v>132</v>
      </c>
      <c r="D94" s="45" t="s">
        <v>71</v>
      </c>
      <c r="E94" s="45"/>
      <c r="F94" s="45"/>
      <c r="G94" s="46"/>
      <c r="H94" s="46"/>
      <c r="I94" s="47"/>
      <c r="J94" s="39"/>
      <c r="K94" s="38"/>
      <c r="L94" s="39">
        <f>J94*K94</f>
        <v>0</v>
      </c>
      <c r="M94" s="40">
        <f>J94+L94</f>
        <v>0</v>
      </c>
      <c r="N94" s="41">
        <f>$C94*M94</f>
        <v>0</v>
      </c>
    </row>
    <row r="95" spans="1:14" s="17" customFormat="1" ht="32.25" customHeight="1" thickBot="1" x14ac:dyDescent="0.2">
      <c r="A95" s="142" t="s">
        <v>778</v>
      </c>
      <c r="B95" s="43" t="s">
        <v>503</v>
      </c>
      <c r="C95" s="44">
        <v>2</v>
      </c>
      <c r="D95" s="45" t="s">
        <v>71</v>
      </c>
      <c r="E95" s="45"/>
      <c r="F95" s="45"/>
      <c r="G95" s="46"/>
      <c r="H95" s="46"/>
      <c r="I95" s="47"/>
      <c r="J95" s="39"/>
      <c r="K95" s="38"/>
      <c r="L95" s="39">
        <f>J95*K95</f>
        <v>0</v>
      </c>
      <c r="M95" s="40">
        <f>J95+L95</f>
        <v>0</v>
      </c>
      <c r="N95" s="41">
        <f>$C95*M95</f>
        <v>0</v>
      </c>
    </row>
    <row r="96" spans="1:14" s="17" customFormat="1" ht="32.25" customHeight="1" thickBot="1" x14ac:dyDescent="0.2">
      <c r="A96" s="142" t="s">
        <v>779</v>
      </c>
      <c r="B96" s="43" t="s">
        <v>502</v>
      </c>
      <c r="C96" s="44">
        <v>20</v>
      </c>
      <c r="D96" s="45" t="s">
        <v>71</v>
      </c>
      <c r="E96" s="45"/>
      <c r="F96" s="45"/>
      <c r="G96" s="46"/>
      <c r="H96" s="46"/>
      <c r="I96" s="47"/>
      <c r="J96" s="39"/>
      <c r="K96" s="38"/>
      <c r="L96" s="39">
        <f>J96*K96</f>
        <v>0</v>
      </c>
      <c r="M96" s="40">
        <f>J96+L96</f>
        <v>0</v>
      </c>
      <c r="N96" s="41">
        <f>$C96*M96</f>
        <v>0</v>
      </c>
    </row>
    <row r="97" spans="1:14" s="17" customFormat="1" ht="32.25" customHeight="1" thickBot="1" x14ac:dyDescent="0.2">
      <c r="A97" s="142" t="s">
        <v>780</v>
      </c>
      <c r="B97" s="43" t="s">
        <v>497</v>
      </c>
      <c r="C97" s="44">
        <v>40</v>
      </c>
      <c r="D97" s="45" t="s">
        <v>71</v>
      </c>
      <c r="E97" s="45"/>
      <c r="F97" s="45"/>
      <c r="G97" s="46"/>
      <c r="H97" s="46"/>
      <c r="I97" s="47"/>
      <c r="J97" s="39"/>
      <c r="K97" s="38"/>
      <c r="L97" s="39">
        <f>J97*K97</f>
        <v>0</v>
      </c>
      <c r="M97" s="40">
        <f>J97+L97</f>
        <v>0</v>
      </c>
      <c r="N97" s="41">
        <f>$C97*M97</f>
        <v>0</v>
      </c>
    </row>
    <row r="98" spans="1:14" s="17" customFormat="1" ht="32.25" customHeight="1" thickBot="1" x14ac:dyDescent="0.2">
      <c r="A98" s="142" t="s">
        <v>781</v>
      </c>
      <c r="B98" s="43" t="s">
        <v>709</v>
      </c>
      <c r="C98" s="44">
        <v>10</v>
      </c>
      <c r="D98" s="45" t="s">
        <v>67</v>
      </c>
      <c r="E98" s="45"/>
      <c r="F98" s="45"/>
      <c r="G98" s="46"/>
      <c r="H98" s="46"/>
      <c r="I98" s="47"/>
      <c r="J98" s="39"/>
      <c r="K98" s="38"/>
      <c r="L98" s="39">
        <f>J98*K98</f>
        <v>0</v>
      </c>
      <c r="M98" s="40">
        <f>J98+L98</f>
        <v>0</v>
      </c>
      <c r="N98" s="41">
        <f>$C98*M98</f>
        <v>0</v>
      </c>
    </row>
    <row r="99" spans="1:14" s="17" customFormat="1" ht="32.25" customHeight="1" thickBot="1" x14ac:dyDescent="0.2">
      <c r="A99" s="142" t="s">
        <v>809</v>
      </c>
      <c r="B99" s="110" t="s">
        <v>858</v>
      </c>
      <c r="C99" s="44">
        <v>1</v>
      </c>
      <c r="D99" s="45" t="s">
        <v>67</v>
      </c>
      <c r="E99" s="45"/>
      <c r="F99" s="45"/>
      <c r="G99" s="46"/>
      <c r="H99" s="46"/>
      <c r="I99" s="47"/>
      <c r="J99" s="39"/>
      <c r="K99" s="38"/>
      <c r="L99" s="39">
        <f>J99*K99</f>
        <v>0</v>
      </c>
      <c r="M99" s="40">
        <f>J99+L99</f>
        <v>0</v>
      </c>
      <c r="N99" s="41">
        <f>$C99*M99</f>
        <v>0</v>
      </c>
    </row>
    <row r="100" spans="1:14" s="17" customFormat="1" ht="32.25" customHeight="1" thickBot="1" x14ac:dyDescent="0.2">
      <c r="A100" s="142" t="s">
        <v>810</v>
      </c>
      <c r="B100" s="110" t="s">
        <v>474</v>
      </c>
      <c r="C100" s="44">
        <v>2</v>
      </c>
      <c r="D100" s="45" t="s">
        <v>650</v>
      </c>
      <c r="E100" s="45"/>
      <c r="F100" s="45"/>
      <c r="G100" s="46"/>
      <c r="H100" s="46"/>
      <c r="I100" s="47"/>
      <c r="J100" s="39"/>
      <c r="K100" s="38"/>
      <c r="L100" s="39">
        <f>J100*K100</f>
        <v>0</v>
      </c>
      <c r="M100" s="40">
        <f>J100+L100</f>
        <v>0</v>
      </c>
      <c r="N100" s="41">
        <f>$C100*M100</f>
        <v>0</v>
      </c>
    </row>
    <row r="101" spans="1:14" s="17" customFormat="1" ht="32.25" customHeight="1" thickBot="1" x14ac:dyDescent="0.2">
      <c r="A101" s="142" t="s">
        <v>811</v>
      </c>
      <c r="B101" s="43" t="s">
        <v>505</v>
      </c>
      <c r="C101" s="44">
        <v>5</v>
      </c>
      <c r="D101" s="45" t="s">
        <v>67</v>
      </c>
      <c r="E101" s="45"/>
      <c r="F101" s="45"/>
      <c r="G101" s="46"/>
      <c r="H101" s="46"/>
      <c r="I101" s="47"/>
      <c r="J101" s="39"/>
      <c r="K101" s="38"/>
      <c r="L101" s="39">
        <f>J101*K101</f>
        <v>0</v>
      </c>
      <c r="M101" s="40">
        <f>J101+L101</f>
        <v>0</v>
      </c>
      <c r="N101" s="41">
        <f>$C101*M101</f>
        <v>0</v>
      </c>
    </row>
    <row r="102" spans="1:14" s="17" customFormat="1" ht="32.25" customHeight="1" thickBot="1" x14ac:dyDescent="0.2">
      <c r="A102" s="142" t="s">
        <v>812</v>
      </c>
      <c r="B102" s="43" t="s">
        <v>506</v>
      </c>
      <c r="C102" s="44">
        <v>3</v>
      </c>
      <c r="D102" s="45" t="s">
        <v>507</v>
      </c>
      <c r="E102" s="45"/>
      <c r="F102" s="45"/>
      <c r="G102" s="46"/>
      <c r="H102" s="46"/>
      <c r="I102" s="47"/>
      <c r="J102" s="39"/>
      <c r="K102" s="38"/>
      <c r="L102" s="39">
        <f>J102*K102</f>
        <v>0</v>
      </c>
      <c r="M102" s="40">
        <f>J102+L102</f>
        <v>0</v>
      </c>
      <c r="N102" s="41">
        <f>$C102*M102</f>
        <v>0</v>
      </c>
    </row>
    <row r="103" spans="1:14" s="17" customFormat="1" ht="32.25" customHeight="1" thickBot="1" x14ac:dyDescent="0.2">
      <c r="A103" s="142" t="s">
        <v>813</v>
      </c>
      <c r="B103" s="110" t="s">
        <v>861</v>
      </c>
      <c r="C103" s="44">
        <v>10</v>
      </c>
      <c r="D103" s="45" t="s">
        <v>650</v>
      </c>
      <c r="E103" s="45"/>
      <c r="F103" s="45"/>
      <c r="G103" s="46"/>
      <c r="H103" s="46"/>
      <c r="I103" s="47"/>
      <c r="J103" s="39"/>
      <c r="K103" s="38"/>
      <c r="L103" s="39">
        <f>J103*K103</f>
        <v>0</v>
      </c>
      <c r="M103" s="40">
        <f>J103+L103</f>
        <v>0</v>
      </c>
      <c r="N103" s="41">
        <f>$C103*M103</f>
        <v>0</v>
      </c>
    </row>
    <row r="104" spans="1:14" s="17" customFormat="1" ht="32.25" customHeight="1" thickBot="1" x14ac:dyDescent="0.2">
      <c r="A104" s="142" t="s">
        <v>814</v>
      </c>
      <c r="B104" s="110" t="s">
        <v>798</v>
      </c>
      <c r="C104" s="44">
        <v>5</v>
      </c>
      <c r="D104" s="45" t="s">
        <v>650</v>
      </c>
      <c r="E104" s="45"/>
      <c r="F104" s="45"/>
      <c r="G104" s="46"/>
      <c r="H104" s="46"/>
      <c r="I104" s="47"/>
      <c r="J104" s="39"/>
      <c r="K104" s="38"/>
      <c r="L104" s="39">
        <f>J104*K104</f>
        <v>0</v>
      </c>
      <c r="M104" s="40">
        <f>J104+L104</f>
        <v>0</v>
      </c>
      <c r="N104" s="41">
        <f>$C104*M104</f>
        <v>0</v>
      </c>
    </row>
    <row r="105" spans="1:14" s="17" customFormat="1" ht="32.25" customHeight="1" thickBot="1" x14ac:dyDescent="0.2">
      <c r="A105" s="142" t="s">
        <v>815</v>
      </c>
      <c r="B105" s="110" t="s">
        <v>475</v>
      </c>
      <c r="C105" s="44">
        <v>2</v>
      </c>
      <c r="D105" s="45" t="s">
        <v>650</v>
      </c>
      <c r="E105" s="45"/>
      <c r="F105" s="45"/>
      <c r="G105" s="46"/>
      <c r="H105" s="46"/>
      <c r="I105" s="47"/>
      <c r="J105" s="39"/>
      <c r="K105" s="38"/>
      <c r="L105" s="39">
        <f>J105*K105</f>
        <v>0</v>
      </c>
      <c r="M105" s="40">
        <f>J105+L105</f>
        <v>0</v>
      </c>
      <c r="N105" s="41">
        <f>$C105*M105</f>
        <v>0</v>
      </c>
    </row>
    <row r="106" spans="1:14" s="17" customFormat="1" ht="32.25" customHeight="1" thickBot="1" x14ac:dyDescent="0.2">
      <c r="A106" s="142" t="s">
        <v>816</v>
      </c>
      <c r="B106" s="43" t="s">
        <v>508</v>
      </c>
      <c r="C106" s="44">
        <v>15</v>
      </c>
      <c r="D106" s="45" t="s">
        <v>67</v>
      </c>
      <c r="E106" s="45"/>
      <c r="F106" s="45"/>
      <c r="G106" s="46"/>
      <c r="H106" s="46"/>
      <c r="I106" s="47"/>
      <c r="J106" s="39"/>
      <c r="K106" s="38"/>
      <c r="L106" s="39">
        <f>J106*K106</f>
        <v>0</v>
      </c>
      <c r="M106" s="40">
        <f>J106+L106</f>
        <v>0</v>
      </c>
      <c r="N106" s="41">
        <f>$C106*M106</f>
        <v>0</v>
      </c>
    </row>
    <row r="107" spans="1:14" s="17" customFormat="1" ht="32.25" customHeight="1" thickBot="1" x14ac:dyDescent="0.2">
      <c r="A107" s="142" t="s">
        <v>817</v>
      </c>
      <c r="B107" s="43" t="s">
        <v>510</v>
      </c>
      <c r="C107" s="44">
        <v>2</v>
      </c>
      <c r="D107" s="45" t="s">
        <v>67</v>
      </c>
      <c r="E107" s="45"/>
      <c r="F107" s="45"/>
      <c r="G107" s="46"/>
      <c r="H107" s="46"/>
      <c r="I107" s="47"/>
      <c r="J107" s="39"/>
      <c r="K107" s="38"/>
      <c r="L107" s="39">
        <f>J107*K107</f>
        <v>0</v>
      </c>
      <c r="M107" s="40">
        <f>J107+L107</f>
        <v>0</v>
      </c>
      <c r="N107" s="41">
        <f>$C107*M107</f>
        <v>0</v>
      </c>
    </row>
    <row r="108" spans="1:14" s="17" customFormat="1" ht="32.25" customHeight="1" thickBot="1" x14ac:dyDescent="0.2">
      <c r="A108" s="142" t="s">
        <v>818</v>
      </c>
      <c r="B108" s="43" t="s">
        <v>509</v>
      </c>
      <c r="C108" s="44">
        <v>6</v>
      </c>
      <c r="D108" s="45" t="s">
        <v>67</v>
      </c>
      <c r="E108" s="45"/>
      <c r="F108" s="45"/>
      <c r="G108" s="46"/>
      <c r="H108" s="46"/>
      <c r="I108" s="47"/>
      <c r="J108" s="39"/>
      <c r="K108" s="38"/>
      <c r="L108" s="39">
        <f>J108*K108</f>
        <v>0</v>
      </c>
      <c r="M108" s="40">
        <f>J108+L108</f>
        <v>0</v>
      </c>
      <c r="N108" s="41">
        <f>$C108*M108</f>
        <v>0</v>
      </c>
    </row>
    <row r="109" spans="1:14" s="17" customFormat="1" ht="32.25" customHeight="1" thickBot="1" x14ac:dyDescent="0.2">
      <c r="A109" s="142" t="s">
        <v>819</v>
      </c>
      <c r="B109" s="108" t="s">
        <v>586</v>
      </c>
      <c r="C109" s="44">
        <v>50</v>
      </c>
      <c r="D109" s="45" t="s">
        <v>67</v>
      </c>
      <c r="E109" s="45"/>
      <c r="F109" s="45"/>
      <c r="G109" s="46"/>
      <c r="H109" s="46"/>
      <c r="I109" s="47"/>
      <c r="J109" s="39"/>
      <c r="K109" s="38"/>
      <c r="L109" s="39">
        <f>J109*K109</f>
        <v>0</v>
      </c>
      <c r="M109" s="40">
        <f>J109+L109</f>
        <v>0</v>
      </c>
      <c r="N109" s="41">
        <f>$C109*M109</f>
        <v>0</v>
      </c>
    </row>
    <row r="110" spans="1:14" s="17" customFormat="1" ht="32.25" customHeight="1" thickBot="1" x14ac:dyDescent="0.2">
      <c r="A110" s="142" t="s">
        <v>820</v>
      </c>
      <c r="B110" s="43" t="s">
        <v>511</v>
      </c>
      <c r="C110" s="44">
        <v>680</v>
      </c>
      <c r="D110" s="45" t="s">
        <v>629</v>
      </c>
      <c r="E110" s="45"/>
      <c r="F110" s="45"/>
      <c r="G110" s="46"/>
      <c r="H110" s="46"/>
      <c r="I110" s="47"/>
      <c r="J110" s="39"/>
      <c r="K110" s="38"/>
      <c r="L110" s="39">
        <f>J110*K110</f>
        <v>0</v>
      </c>
      <c r="M110" s="40">
        <f>J110+L110</f>
        <v>0</v>
      </c>
      <c r="N110" s="41">
        <f>$C110*M110</f>
        <v>0</v>
      </c>
    </row>
    <row r="111" spans="1:14" s="17" customFormat="1" ht="32.25" customHeight="1" thickBot="1" x14ac:dyDescent="0.2">
      <c r="A111" s="142" t="s">
        <v>821</v>
      </c>
      <c r="B111" s="43" t="s">
        <v>513</v>
      </c>
      <c r="C111" s="44">
        <v>7</v>
      </c>
      <c r="D111" s="45" t="s">
        <v>67</v>
      </c>
      <c r="E111" s="45"/>
      <c r="F111" s="45"/>
      <c r="G111" s="46"/>
      <c r="H111" s="46"/>
      <c r="I111" s="47"/>
      <c r="J111" s="39"/>
      <c r="K111" s="38"/>
      <c r="L111" s="39">
        <f>J111*K111</f>
        <v>0</v>
      </c>
      <c r="M111" s="40">
        <f>J111+L111</f>
        <v>0</v>
      </c>
      <c r="N111" s="41">
        <f>$C111*M111</f>
        <v>0</v>
      </c>
    </row>
    <row r="112" spans="1:14" s="17" customFormat="1" ht="32.25" customHeight="1" thickBot="1" x14ac:dyDescent="0.2">
      <c r="A112" s="142" t="s">
        <v>822</v>
      </c>
      <c r="B112" s="43" t="s">
        <v>512</v>
      </c>
      <c r="C112" s="44">
        <v>40</v>
      </c>
      <c r="D112" s="45" t="s">
        <v>67</v>
      </c>
      <c r="E112" s="45"/>
      <c r="F112" s="45"/>
      <c r="G112" s="46"/>
      <c r="H112" s="46"/>
      <c r="I112" s="47"/>
      <c r="J112" s="39"/>
      <c r="K112" s="38"/>
      <c r="L112" s="39">
        <f>J112*K112</f>
        <v>0</v>
      </c>
      <c r="M112" s="40">
        <f>J112+L112</f>
        <v>0</v>
      </c>
      <c r="N112" s="41">
        <f>$C112*M112</f>
        <v>0</v>
      </c>
    </row>
    <row r="113" spans="1:14" s="17" customFormat="1" ht="32.25" customHeight="1" thickBot="1" x14ac:dyDescent="0.2">
      <c r="A113" s="142" t="s">
        <v>823</v>
      </c>
      <c r="B113" s="43" t="s">
        <v>609</v>
      </c>
      <c r="C113" s="44">
        <v>20</v>
      </c>
      <c r="D113" s="45" t="s">
        <v>67</v>
      </c>
      <c r="E113" s="45"/>
      <c r="F113" s="45"/>
      <c r="G113" s="46"/>
      <c r="H113" s="46"/>
      <c r="I113" s="47"/>
      <c r="J113" s="39"/>
      <c r="K113" s="38"/>
      <c r="L113" s="39">
        <f>J113*K113</f>
        <v>0</v>
      </c>
      <c r="M113" s="40">
        <f>J113+L113</f>
        <v>0</v>
      </c>
      <c r="N113" s="41">
        <f>$C113*M113</f>
        <v>0</v>
      </c>
    </row>
    <row r="114" spans="1:14" s="17" customFormat="1" ht="32.25" customHeight="1" thickBot="1" x14ac:dyDescent="0.2">
      <c r="A114" s="142" t="s">
        <v>824</v>
      </c>
      <c r="B114" s="43" t="s">
        <v>617</v>
      </c>
      <c r="C114" s="44">
        <v>40</v>
      </c>
      <c r="D114" s="45" t="s">
        <v>616</v>
      </c>
      <c r="E114" s="45"/>
      <c r="F114" s="45"/>
      <c r="G114" s="46"/>
      <c r="H114" s="46"/>
      <c r="I114" s="47"/>
      <c r="J114" s="39"/>
      <c r="K114" s="38"/>
      <c r="L114" s="39">
        <f>J114*K114</f>
        <v>0</v>
      </c>
      <c r="M114" s="40">
        <f>J114+L114</f>
        <v>0</v>
      </c>
      <c r="N114" s="41">
        <f>$C114*M114</f>
        <v>0</v>
      </c>
    </row>
    <row r="115" spans="1:14" s="17" customFormat="1" ht="32.25" customHeight="1" thickBot="1" x14ac:dyDescent="0.2">
      <c r="A115" s="142" t="s">
        <v>825</v>
      </c>
      <c r="B115" s="63" t="s">
        <v>679</v>
      </c>
      <c r="C115" s="44">
        <v>1</v>
      </c>
      <c r="D115" s="45" t="s">
        <v>67</v>
      </c>
      <c r="E115" s="45"/>
      <c r="F115" s="45"/>
      <c r="G115" s="46"/>
      <c r="H115" s="46"/>
      <c r="I115" s="47"/>
      <c r="J115" s="39"/>
      <c r="K115" s="38"/>
      <c r="L115" s="39">
        <f>J115*K115</f>
        <v>0</v>
      </c>
      <c r="M115" s="40">
        <f>J115+L115</f>
        <v>0</v>
      </c>
      <c r="N115" s="41">
        <f>$C115*M115</f>
        <v>0</v>
      </c>
    </row>
    <row r="116" spans="1:14" s="17" customFormat="1" ht="32.25" customHeight="1" thickBot="1" x14ac:dyDescent="0.2">
      <c r="A116" s="142" t="s">
        <v>826</v>
      </c>
      <c r="B116" s="110" t="s">
        <v>743</v>
      </c>
      <c r="C116" s="44">
        <v>1</v>
      </c>
      <c r="D116" s="45" t="s">
        <v>650</v>
      </c>
      <c r="E116" s="45"/>
      <c r="F116" s="45"/>
      <c r="G116" s="46"/>
      <c r="H116" s="46"/>
      <c r="I116" s="47"/>
      <c r="J116" s="39"/>
      <c r="K116" s="38"/>
      <c r="L116" s="39">
        <f>J116*K116</f>
        <v>0</v>
      </c>
      <c r="M116" s="40">
        <f>J116+L116</f>
        <v>0</v>
      </c>
      <c r="N116" s="41">
        <f>$C116*M116</f>
        <v>0</v>
      </c>
    </row>
    <row r="117" spans="1:14" s="17" customFormat="1" ht="32.25" customHeight="1" thickBot="1" x14ac:dyDescent="0.2">
      <c r="A117" s="142" t="s">
        <v>827</v>
      </c>
      <c r="B117" s="108" t="s">
        <v>671</v>
      </c>
      <c r="C117" s="44">
        <v>15</v>
      </c>
      <c r="D117" s="45" t="s">
        <v>67</v>
      </c>
      <c r="E117" s="45"/>
      <c r="F117" s="45"/>
      <c r="G117" s="46"/>
      <c r="H117" s="46"/>
      <c r="I117" s="47"/>
      <c r="J117" s="39"/>
      <c r="K117" s="38"/>
      <c r="L117" s="39">
        <f>J117*K117</f>
        <v>0</v>
      </c>
      <c r="M117" s="40">
        <f>J117+L117</f>
        <v>0</v>
      </c>
      <c r="N117" s="41">
        <f>$C117*M117</f>
        <v>0</v>
      </c>
    </row>
    <row r="118" spans="1:14" s="17" customFormat="1" ht="32.25" customHeight="1" thickBot="1" x14ac:dyDescent="0.2">
      <c r="A118" s="142" t="s">
        <v>828</v>
      </c>
      <c r="B118" s="96" t="s">
        <v>179</v>
      </c>
      <c r="C118" s="44">
        <v>10</v>
      </c>
      <c r="D118" s="45" t="s">
        <v>334</v>
      </c>
      <c r="E118" s="45"/>
      <c r="F118" s="45"/>
      <c r="G118" s="46"/>
      <c r="H118" s="46"/>
      <c r="I118" s="47"/>
      <c r="J118" s="39"/>
      <c r="K118" s="38"/>
      <c r="L118" s="39">
        <f>J118*K118</f>
        <v>0</v>
      </c>
      <c r="M118" s="40">
        <f>J118+L118</f>
        <v>0</v>
      </c>
      <c r="N118" s="41">
        <f>$C118*M118</f>
        <v>0</v>
      </c>
    </row>
    <row r="119" spans="1:14" s="17" customFormat="1" ht="32.25" customHeight="1" thickBot="1" x14ac:dyDescent="0.2">
      <c r="A119" s="142" t="s">
        <v>829</v>
      </c>
      <c r="B119" s="96" t="s">
        <v>178</v>
      </c>
      <c r="C119" s="44">
        <v>10</v>
      </c>
      <c r="D119" s="45" t="s">
        <v>334</v>
      </c>
      <c r="E119" s="45"/>
      <c r="F119" s="45"/>
      <c r="G119" s="46"/>
      <c r="H119" s="46"/>
      <c r="I119" s="47"/>
      <c r="J119" s="39"/>
      <c r="K119" s="38"/>
      <c r="L119" s="39">
        <f>J119*K119</f>
        <v>0</v>
      </c>
      <c r="M119" s="40">
        <f>J119+L119</f>
        <v>0</v>
      </c>
      <c r="N119" s="41">
        <f>$C119*M119</f>
        <v>0</v>
      </c>
    </row>
    <row r="120" spans="1:14" s="17" customFormat="1" ht="32.25" customHeight="1" thickBot="1" x14ac:dyDescent="0.2">
      <c r="A120" s="142" t="s">
        <v>830</v>
      </c>
      <c r="B120" s="115" t="s">
        <v>749</v>
      </c>
      <c r="C120" s="44">
        <v>30</v>
      </c>
      <c r="D120" s="45" t="s">
        <v>629</v>
      </c>
      <c r="E120" s="45"/>
      <c r="F120" s="45"/>
      <c r="G120" s="46"/>
      <c r="H120" s="46"/>
      <c r="I120" s="47"/>
      <c r="J120" s="39"/>
      <c r="K120" s="38"/>
      <c r="L120" s="39">
        <f>J120*K120</f>
        <v>0</v>
      </c>
      <c r="M120" s="40">
        <f>J120+L120</f>
        <v>0</v>
      </c>
      <c r="N120" s="41">
        <f>$C120*M120</f>
        <v>0</v>
      </c>
    </row>
    <row r="121" spans="1:14" s="17" customFormat="1" ht="32.25" customHeight="1" thickBot="1" x14ac:dyDescent="0.2">
      <c r="A121" s="142" t="s">
        <v>831</v>
      </c>
      <c r="B121" s="115" t="s">
        <v>750</v>
      </c>
      <c r="C121" s="44">
        <v>30</v>
      </c>
      <c r="D121" s="45" t="s">
        <v>629</v>
      </c>
      <c r="E121" s="45"/>
      <c r="F121" s="45"/>
      <c r="G121" s="46"/>
      <c r="H121" s="46"/>
      <c r="I121" s="47"/>
      <c r="J121" s="39"/>
      <c r="K121" s="38"/>
      <c r="L121" s="39">
        <f>J121*K121</f>
        <v>0</v>
      </c>
      <c r="M121" s="40">
        <f>J121+L121</f>
        <v>0</v>
      </c>
      <c r="N121" s="41">
        <f>$C121*M121</f>
        <v>0</v>
      </c>
    </row>
    <row r="122" spans="1:14" s="17" customFormat="1" ht="32.25" customHeight="1" thickBot="1" x14ac:dyDescent="0.2">
      <c r="A122" s="142" t="s">
        <v>832</v>
      </c>
      <c r="B122" s="115" t="s">
        <v>748</v>
      </c>
      <c r="C122" s="44">
        <v>30</v>
      </c>
      <c r="D122" s="45" t="s">
        <v>629</v>
      </c>
      <c r="E122" s="45"/>
      <c r="F122" s="45"/>
      <c r="G122" s="46"/>
      <c r="H122" s="46"/>
      <c r="I122" s="47"/>
      <c r="J122" s="39"/>
      <c r="K122" s="38"/>
      <c r="L122" s="39">
        <f>J122*K122</f>
        <v>0</v>
      </c>
      <c r="M122" s="40">
        <f>J122+L122</f>
        <v>0</v>
      </c>
      <c r="N122" s="41">
        <f>$C122*M122</f>
        <v>0</v>
      </c>
    </row>
    <row r="123" spans="1:14" s="17" customFormat="1" ht="32.25" customHeight="1" thickBot="1" x14ac:dyDescent="0.2">
      <c r="A123" s="142" t="s">
        <v>833</v>
      </c>
      <c r="B123" s="43" t="s">
        <v>514</v>
      </c>
      <c r="C123" s="44">
        <v>140</v>
      </c>
      <c r="D123" s="45" t="s">
        <v>67</v>
      </c>
      <c r="E123" s="45"/>
      <c r="F123" s="45"/>
      <c r="G123" s="46"/>
      <c r="H123" s="46"/>
      <c r="I123" s="47"/>
      <c r="J123" s="39"/>
      <c r="K123" s="38"/>
      <c r="L123" s="39">
        <f>J123*K123</f>
        <v>0</v>
      </c>
      <c r="M123" s="40">
        <f>J123+L123</f>
        <v>0</v>
      </c>
      <c r="N123" s="41">
        <f>$C123*M123</f>
        <v>0</v>
      </c>
    </row>
    <row r="124" spans="1:14" s="17" customFormat="1" ht="32.25" customHeight="1" thickBot="1" x14ac:dyDescent="0.2">
      <c r="A124" s="142" t="s">
        <v>834</v>
      </c>
      <c r="B124" s="43" t="s">
        <v>516</v>
      </c>
      <c r="C124" s="44">
        <v>2</v>
      </c>
      <c r="D124" s="45" t="s">
        <v>67</v>
      </c>
      <c r="E124" s="45"/>
      <c r="F124" s="45"/>
      <c r="G124" s="46"/>
      <c r="H124" s="46"/>
      <c r="I124" s="47"/>
      <c r="J124" s="39"/>
      <c r="K124" s="38"/>
      <c r="L124" s="39">
        <f>J124*K124</f>
        <v>0</v>
      </c>
      <c r="M124" s="40">
        <f>J124+L124</f>
        <v>0</v>
      </c>
      <c r="N124" s="41">
        <f>$C124*M124</f>
        <v>0</v>
      </c>
    </row>
    <row r="125" spans="1:14" s="17" customFormat="1" ht="32.25" customHeight="1" thickBot="1" x14ac:dyDescent="0.2">
      <c r="A125" s="142" t="s">
        <v>835</v>
      </c>
      <c r="B125" s="43" t="s">
        <v>515</v>
      </c>
      <c r="C125" s="44">
        <v>7</v>
      </c>
      <c r="D125" s="45" t="s">
        <v>629</v>
      </c>
      <c r="E125" s="45"/>
      <c r="F125" s="45"/>
      <c r="G125" s="46"/>
      <c r="H125" s="46"/>
      <c r="I125" s="47"/>
      <c r="J125" s="39"/>
      <c r="K125" s="38"/>
      <c r="L125" s="39">
        <f>J125*K125</f>
        <v>0</v>
      </c>
      <c r="M125" s="40">
        <f>J125+L125</f>
        <v>0</v>
      </c>
      <c r="N125" s="41">
        <f>$C125*M125</f>
        <v>0</v>
      </c>
    </row>
    <row r="126" spans="1:14" s="17" customFormat="1" ht="32.25" customHeight="1" thickBot="1" x14ac:dyDescent="0.2">
      <c r="A126" s="142" t="s">
        <v>836</v>
      </c>
      <c r="B126" s="63" t="s">
        <v>710</v>
      </c>
      <c r="C126" s="44">
        <v>5</v>
      </c>
      <c r="D126" s="45" t="s">
        <v>334</v>
      </c>
      <c r="E126" s="45"/>
      <c r="F126" s="45"/>
      <c r="G126" s="46"/>
      <c r="H126" s="46"/>
      <c r="I126" s="47"/>
      <c r="J126" s="39"/>
      <c r="K126" s="38"/>
      <c r="L126" s="39">
        <f>J126*K126</f>
        <v>0</v>
      </c>
      <c r="M126" s="40">
        <f>J126+L126</f>
        <v>0</v>
      </c>
      <c r="N126" s="41">
        <f>$C126*M126</f>
        <v>0</v>
      </c>
    </row>
    <row r="127" spans="1:14" s="17" customFormat="1" ht="32.25" customHeight="1" thickBot="1" x14ac:dyDescent="0.2">
      <c r="A127" s="142" t="s">
        <v>837</v>
      </c>
      <c r="B127" s="96" t="s">
        <v>649</v>
      </c>
      <c r="C127" s="44">
        <v>100</v>
      </c>
      <c r="D127" s="45" t="s">
        <v>650</v>
      </c>
      <c r="E127" s="45"/>
      <c r="F127" s="45"/>
      <c r="G127" s="46"/>
      <c r="H127" s="46"/>
      <c r="I127" s="47"/>
      <c r="J127" s="39"/>
      <c r="K127" s="38"/>
      <c r="L127" s="39">
        <f>J127*K127</f>
        <v>0</v>
      </c>
      <c r="M127" s="40">
        <f>J127+L127</f>
        <v>0</v>
      </c>
      <c r="N127" s="41">
        <f>$C127*M127</f>
        <v>0</v>
      </c>
    </row>
    <row r="128" spans="1:14" s="17" customFormat="1" ht="32.25" customHeight="1" thickBot="1" x14ac:dyDescent="0.2">
      <c r="A128" s="142" t="s">
        <v>838</v>
      </c>
      <c r="B128" s="43" t="s">
        <v>615</v>
      </c>
      <c r="C128" s="44">
        <v>10</v>
      </c>
      <c r="D128" s="45" t="s">
        <v>616</v>
      </c>
      <c r="E128" s="45"/>
      <c r="F128" s="45"/>
      <c r="G128" s="46"/>
      <c r="H128" s="46"/>
      <c r="I128" s="47"/>
      <c r="J128" s="39"/>
      <c r="K128" s="38"/>
      <c r="L128" s="39">
        <f>J128*K128</f>
        <v>0</v>
      </c>
      <c r="M128" s="40">
        <f>J128+L128</f>
        <v>0</v>
      </c>
      <c r="N128" s="41">
        <f>$C128*M128</f>
        <v>0</v>
      </c>
    </row>
    <row r="129" spans="1:14" s="17" customFormat="1" ht="32.25" customHeight="1" thickBot="1" x14ac:dyDescent="0.2">
      <c r="A129" s="142" t="s">
        <v>839</v>
      </c>
      <c r="B129" s="115" t="s">
        <v>452</v>
      </c>
      <c r="C129" s="44">
        <v>5</v>
      </c>
      <c r="D129" s="45" t="s">
        <v>629</v>
      </c>
      <c r="E129" s="45"/>
      <c r="F129" s="45"/>
      <c r="G129" s="46"/>
      <c r="H129" s="46"/>
      <c r="I129" s="47"/>
      <c r="J129" s="39"/>
      <c r="K129" s="38"/>
      <c r="L129" s="39">
        <f>J129*K129</f>
        <v>0</v>
      </c>
      <c r="M129" s="40">
        <f>J129+L129</f>
        <v>0</v>
      </c>
      <c r="N129" s="41">
        <f>$C129*M129</f>
        <v>0</v>
      </c>
    </row>
    <row r="130" spans="1:14" s="17" customFormat="1" ht="32.25" customHeight="1" thickBot="1" x14ac:dyDescent="0.2">
      <c r="A130" s="142" t="s">
        <v>840</v>
      </c>
      <c r="B130" s="115" t="s">
        <v>454</v>
      </c>
      <c r="C130" s="44">
        <v>300</v>
      </c>
      <c r="D130" s="45" t="s">
        <v>629</v>
      </c>
      <c r="E130" s="45"/>
      <c r="F130" s="45"/>
      <c r="G130" s="46"/>
      <c r="H130" s="46"/>
      <c r="I130" s="47"/>
      <c r="J130" s="39"/>
      <c r="K130" s="38"/>
      <c r="L130" s="39">
        <f>J130*K130</f>
        <v>0</v>
      </c>
      <c r="M130" s="40">
        <f>J130+L130</f>
        <v>0</v>
      </c>
      <c r="N130" s="41">
        <f>$C130*M130</f>
        <v>0</v>
      </c>
    </row>
    <row r="131" spans="1:14" s="17" customFormat="1" ht="32.25" customHeight="1" thickBot="1" x14ac:dyDescent="0.2">
      <c r="A131" s="142" t="s">
        <v>841</v>
      </c>
      <c r="B131" s="43" t="s">
        <v>751</v>
      </c>
      <c r="C131" s="44">
        <v>100</v>
      </c>
      <c r="D131" s="45" t="s">
        <v>67</v>
      </c>
      <c r="E131" s="45"/>
      <c r="F131" s="45"/>
      <c r="G131" s="46"/>
      <c r="H131" s="46"/>
      <c r="I131" s="47"/>
      <c r="J131" s="39"/>
      <c r="K131" s="38"/>
      <c r="L131" s="39">
        <f>J131*K131</f>
        <v>0</v>
      </c>
      <c r="M131" s="40">
        <f>J131+L131</f>
        <v>0</v>
      </c>
      <c r="N131" s="41">
        <f>$C131*M131</f>
        <v>0</v>
      </c>
    </row>
    <row r="132" spans="1:14" s="17" customFormat="1" ht="30.75" customHeight="1" thickBot="1" x14ac:dyDescent="0.2">
      <c r="A132" s="142" t="s">
        <v>842</v>
      </c>
      <c r="B132" s="43" t="s">
        <v>517</v>
      </c>
      <c r="C132" s="44">
        <v>20</v>
      </c>
      <c r="D132" s="45" t="s">
        <v>67</v>
      </c>
      <c r="E132" s="45"/>
      <c r="F132" s="45"/>
      <c r="G132" s="46"/>
      <c r="H132" s="46"/>
      <c r="I132" s="47"/>
      <c r="J132" s="39"/>
      <c r="K132" s="38"/>
      <c r="L132" s="39">
        <f>J132*K132</f>
        <v>0</v>
      </c>
      <c r="M132" s="40">
        <f>J132+L132</f>
        <v>0</v>
      </c>
      <c r="N132" s="41">
        <f>$C132*M132</f>
        <v>0</v>
      </c>
    </row>
    <row r="133" spans="1:14" s="17" customFormat="1" ht="30.75" customHeight="1" thickBot="1" x14ac:dyDescent="0.2">
      <c r="A133" s="142" t="s">
        <v>843</v>
      </c>
      <c r="B133" s="110" t="s">
        <v>862</v>
      </c>
      <c r="C133" s="44">
        <v>1</v>
      </c>
      <c r="D133" s="45" t="s">
        <v>650</v>
      </c>
      <c r="E133" s="45"/>
      <c r="F133" s="45"/>
      <c r="G133" s="46"/>
      <c r="H133" s="46"/>
      <c r="I133" s="47"/>
      <c r="J133" s="39"/>
      <c r="K133" s="38"/>
      <c r="L133" s="39">
        <f>J133*K133</f>
        <v>0</v>
      </c>
      <c r="M133" s="40">
        <f>J133+L133</f>
        <v>0</v>
      </c>
      <c r="N133" s="41">
        <f>$C133*M133</f>
        <v>0</v>
      </c>
    </row>
    <row r="134" spans="1:14" ht="15" customHeight="1" thickBot="1" x14ac:dyDescent="0.25">
      <c r="A134" s="142" t="s">
        <v>844</v>
      </c>
      <c r="B134" s="110" t="s">
        <v>863</v>
      </c>
      <c r="C134" s="44">
        <v>1</v>
      </c>
      <c r="D134" s="45" t="s">
        <v>650</v>
      </c>
      <c r="E134" s="45"/>
      <c r="F134" s="45"/>
      <c r="G134" s="46"/>
      <c r="H134" s="46"/>
      <c r="I134" s="47"/>
      <c r="J134" s="39"/>
      <c r="K134" s="38"/>
      <c r="L134" s="39">
        <f>J134*K134</f>
        <v>0</v>
      </c>
      <c r="M134" s="40">
        <f>J134+L134</f>
        <v>0</v>
      </c>
      <c r="N134" s="41">
        <f>$C134*M134</f>
        <v>0</v>
      </c>
    </row>
    <row r="135" spans="1:14" s="17" customFormat="1" ht="36.75" customHeight="1" thickBot="1" x14ac:dyDescent="0.2">
      <c r="A135" s="142" t="s">
        <v>845</v>
      </c>
      <c r="B135" s="43" t="s">
        <v>521</v>
      </c>
      <c r="C135" s="44">
        <v>100</v>
      </c>
      <c r="D135" s="45" t="s">
        <v>629</v>
      </c>
      <c r="E135" s="45"/>
      <c r="F135" s="45"/>
      <c r="G135" s="46"/>
      <c r="H135" s="46"/>
      <c r="I135" s="47"/>
      <c r="J135" s="39"/>
      <c r="K135" s="38"/>
      <c r="L135" s="39">
        <f>J135*K135</f>
        <v>0</v>
      </c>
      <c r="M135" s="40">
        <f>J135+L135</f>
        <v>0</v>
      </c>
      <c r="N135" s="41">
        <f>$C135*M135</f>
        <v>0</v>
      </c>
    </row>
    <row r="136" spans="1:14" s="17" customFormat="1" ht="33" customHeight="1" thickBot="1" x14ac:dyDescent="0.2">
      <c r="A136" s="142" t="s">
        <v>846</v>
      </c>
      <c r="B136" s="43" t="s">
        <v>518</v>
      </c>
      <c r="C136" s="44">
        <v>5</v>
      </c>
      <c r="D136" s="45" t="s">
        <v>67</v>
      </c>
      <c r="E136" s="45"/>
      <c r="F136" s="45"/>
      <c r="G136" s="46"/>
      <c r="H136" s="46"/>
      <c r="I136" s="47"/>
      <c r="J136" s="39"/>
      <c r="K136" s="38"/>
      <c r="L136" s="39">
        <f>J136*K136</f>
        <v>0</v>
      </c>
      <c r="M136" s="40">
        <f>J136+L136</f>
        <v>0</v>
      </c>
      <c r="N136" s="41">
        <f>$C136*M136</f>
        <v>0</v>
      </c>
    </row>
    <row r="137" spans="1:14" s="17" customFormat="1" ht="33" customHeight="1" thickBot="1" x14ac:dyDescent="0.2">
      <c r="A137" s="142" t="s">
        <v>847</v>
      </c>
      <c r="B137" s="115" t="s">
        <v>458</v>
      </c>
      <c r="C137" s="44">
        <v>18</v>
      </c>
      <c r="D137" s="45" t="s">
        <v>459</v>
      </c>
      <c r="E137" s="45"/>
      <c r="F137" s="45"/>
      <c r="G137" s="46"/>
      <c r="H137" s="46"/>
      <c r="I137" s="47"/>
      <c r="J137" s="39"/>
      <c r="K137" s="38"/>
      <c r="L137" s="39">
        <f>J137*K137</f>
        <v>0</v>
      </c>
      <c r="M137" s="40">
        <f>J137+L137</f>
        <v>0</v>
      </c>
      <c r="N137" s="41">
        <f>$C137*M137</f>
        <v>0</v>
      </c>
    </row>
    <row r="138" spans="1:14" s="17" customFormat="1" ht="33" customHeight="1" thickBot="1" x14ac:dyDescent="0.2">
      <c r="A138" s="142" t="s">
        <v>848</v>
      </c>
      <c r="B138" s="115" t="s">
        <v>460</v>
      </c>
      <c r="C138" s="44">
        <v>18</v>
      </c>
      <c r="D138" s="45" t="s">
        <v>459</v>
      </c>
      <c r="E138" s="45"/>
      <c r="F138" s="45"/>
      <c r="G138" s="46"/>
      <c r="H138" s="46"/>
      <c r="I138" s="47"/>
      <c r="J138" s="39"/>
      <c r="K138" s="38"/>
      <c r="L138" s="39">
        <f>J138*K138</f>
        <v>0</v>
      </c>
      <c r="M138" s="40">
        <f>J138+L138</f>
        <v>0</v>
      </c>
      <c r="N138" s="41">
        <f>$C138*M138</f>
        <v>0</v>
      </c>
    </row>
    <row r="139" spans="1:14" s="17" customFormat="1" ht="33" customHeight="1" thickBot="1" x14ac:dyDescent="0.2">
      <c r="A139" s="142" t="s">
        <v>849</v>
      </c>
      <c r="B139" s="115" t="s">
        <v>457</v>
      </c>
      <c r="C139" s="44">
        <v>1000</v>
      </c>
      <c r="D139" s="45" t="s">
        <v>80</v>
      </c>
      <c r="E139" s="45"/>
      <c r="F139" s="45"/>
      <c r="G139" s="46"/>
      <c r="H139" s="46"/>
      <c r="I139" s="47"/>
      <c r="J139" s="39"/>
      <c r="K139" s="38"/>
      <c r="L139" s="39">
        <f>J139*K139</f>
        <v>0</v>
      </c>
      <c r="M139" s="40">
        <f>J139+L139</f>
        <v>0</v>
      </c>
      <c r="N139" s="41">
        <f>$C139*M139</f>
        <v>0</v>
      </c>
    </row>
    <row r="140" spans="1:14" s="17" customFormat="1" ht="33" customHeight="1" thickBot="1" x14ac:dyDescent="0.2">
      <c r="A140" s="142" t="s">
        <v>850</v>
      </c>
      <c r="B140" s="115" t="s">
        <v>461</v>
      </c>
      <c r="C140" s="44">
        <v>300</v>
      </c>
      <c r="D140" s="45" t="s">
        <v>80</v>
      </c>
      <c r="E140" s="45"/>
      <c r="F140" s="45"/>
      <c r="G140" s="46"/>
      <c r="H140" s="46"/>
      <c r="I140" s="47"/>
      <c r="J140" s="39"/>
      <c r="K140" s="38"/>
      <c r="L140" s="39">
        <f>J140*K140</f>
        <v>0</v>
      </c>
      <c r="M140" s="40">
        <f>J140+L140</f>
        <v>0</v>
      </c>
      <c r="N140" s="41">
        <f>$C140*M140</f>
        <v>0</v>
      </c>
    </row>
    <row r="141" spans="1:14" s="17" customFormat="1" ht="33" customHeight="1" thickBot="1" x14ac:dyDescent="0.2">
      <c r="A141" s="142" t="s">
        <v>851</v>
      </c>
      <c r="B141" s="43" t="s">
        <v>752</v>
      </c>
      <c r="C141" s="44">
        <v>20</v>
      </c>
      <c r="D141" s="45" t="s">
        <v>334</v>
      </c>
      <c r="E141" s="45"/>
      <c r="F141" s="45"/>
      <c r="G141" s="46"/>
      <c r="H141" s="46"/>
      <c r="I141" s="47"/>
      <c r="J141" s="39"/>
      <c r="K141" s="38"/>
      <c r="L141" s="39">
        <f>J141*K141</f>
        <v>0</v>
      </c>
      <c r="M141" s="40">
        <f>J141+L141</f>
        <v>0</v>
      </c>
      <c r="N141" s="41">
        <f>$C141*M141</f>
        <v>0</v>
      </c>
    </row>
    <row r="142" spans="1:14" s="17" customFormat="1" ht="30.75" customHeight="1" thickBot="1" x14ac:dyDescent="0.2">
      <c r="A142" s="142" t="s">
        <v>852</v>
      </c>
      <c r="B142" s="119" t="s">
        <v>476</v>
      </c>
      <c r="C142" s="50">
        <v>2</v>
      </c>
      <c r="D142" s="141" t="s">
        <v>650</v>
      </c>
      <c r="E142" s="141"/>
      <c r="F142" s="141"/>
      <c r="G142" s="51"/>
      <c r="H142" s="51"/>
      <c r="I142" s="52"/>
      <c r="J142" s="53"/>
      <c r="K142" s="54"/>
      <c r="L142" s="53">
        <f>J142*K142</f>
        <v>0</v>
      </c>
      <c r="M142" s="55">
        <f>J142+L142</f>
        <v>0</v>
      </c>
      <c r="N142" s="56">
        <f>$C142*M142</f>
        <v>0</v>
      </c>
    </row>
    <row r="143" spans="1:14" s="17" customFormat="1" ht="35.25" customHeight="1" thickBot="1" x14ac:dyDescent="0.2">
      <c r="A143" s="142" t="s">
        <v>853</v>
      </c>
      <c r="B143" s="108" t="s">
        <v>593</v>
      </c>
      <c r="C143" s="44">
        <v>50</v>
      </c>
      <c r="D143" s="45" t="s">
        <v>67</v>
      </c>
      <c r="E143" s="45"/>
      <c r="F143" s="45"/>
      <c r="G143" s="46"/>
      <c r="H143" s="46"/>
      <c r="I143" s="47"/>
      <c r="J143" s="39"/>
      <c r="K143" s="38"/>
      <c r="L143" s="39">
        <f>J143*K143</f>
        <v>0</v>
      </c>
      <c r="M143" s="40">
        <f>J143+L143</f>
        <v>0</v>
      </c>
      <c r="N143" s="41">
        <f>$C143*M143</f>
        <v>0</v>
      </c>
    </row>
    <row r="144" spans="1:14" s="17" customFormat="1" ht="35.25" customHeight="1" thickBot="1" x14ac:dyDescent="0.2">
      <c r="A144" s="142" t="s">
        <v>854</v>
      </c>
      <c r="B144" s="136" t="s">
        <v>451</v>
      </c>
      <c r="C144" s="44">
        <v>10</v>
      </c>
      <c r="D144" s="45" t="s">
        <v>71</v>
      </c>
      <c r="E144" s="45"/>
      <c r="F144" s="45"/>
      <c r="G144" s="46"/>
      <c r="H144" s="46"/>
      <c r="I144" s="47"/>
      <c r="J144" s="39"/>
      <c r="K144" s="38"/>
      <c r="L144" s="39">
        <f>J144*K144</f>
        <v>0</v>
      </c>
      <c r="M144" s="40">
        <f>J144+L144</f>
        <v>0</v>
      </c>
      <c r="N144" s="41">
        <f>$C144*M144</f>
        <v>0</v>
      </c>
    </row>
    <row r="145" spans="1:14" s="17" customFormat="1" ht="33" customHeight="1" thickBot="1" x14ac:dyDescent="0.2">
      <c r="A145" s="142" t="s">
        <v>872</v>
      </c>
      <c r="B145" s="106" t="s">
        <v>519</v>
      </c>
      <c r="C145" s="50">
        <v>40</v>
      </c>
      <c r="D145" s="126" t="s">
        <v>76</v>
      </c>
      <c r="E145" s="126"/>
      <c r="F145" s="126"/>
      <c r="G145" s="51"/>
      <c r="H145" s="51"/>
      <c r="I145" s="52"/>
      <c r="J145" s="53"/>
      <c r="K145" s="54"/>
      <c r="L145" s="53">
        <f>J145*K145</f>
        <v>0</v>
      </c>
      <c r="M145" s="55">
        <f>J145+L145</f>
        <v>0</v>
      </c>
      <c r="N145" s="56">
        <f>$C145*M145</f>
        <v>0</v>
      </c>
    </row>
    <row r="146" spans="1:14" ht="23.25" customHeight="1" thickBot="1" x14ac:dyDescent="0.25">
      <c r="A146" s="145" t="s">
        <v>856</v>
      </c>
      <c r="B146" s="146"/>
      <c r="C146" s="146"/>
      <c r="D146" s="146"/>
      <c r="E146" s="57"/>
      <c r="F146" s="58"/>
      <c r="G146" s="59"/>
      <c r="H146" s="58"/>
      <c r="I146" s="60"/>
      <c r="J146" s="85">
        <f>SUM(J15:J145)</f>
        <v>0</v>
      </c>
      <c r="K146" s="61"/>
      <c r="L146" s="58"/>
      <c r="M146" s="58"/>
      <c r="N146" s="62">
        <f>SUM(N15:N145)</f>
        <v>0</v>
      </c>
    </row>
    <row r="147" spans="1:14" s="17" customFormat="1" ht="20.25" customHeight="1" x14ac:dyDescent="0.15">
      <c r="A147" s="102"/>
      <c r="B147" s="102"/>
      <c r="C147" s="49"/>
      <c r="D147" s="7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</row>
    <row r="148" spans="1:14" s="17" customFormat="1" ht="19.5" customHeight="1" x14ac:dyDescent="0.15">
      <c r="A148" s="13" t="s">
        <v>21</v>
      </c>
      <c r="B148" s="13"/>
      <c r="C148" s="12"/>
      <c r="D148" s="14"/>
      <c r="E148" s="13"/>
      <c r="G148" s="7"/>
      <c r="H148" s="7" t="s">
        <v>22</v>
      </c>
      <c r="I148" s="147" t="s">
        <v>23</v>
      </c>
      <c r="J148" s="147"/>
      <c r="K148" s="147"/>
      <c r="L148" s="147"/>
      <c r="M148" s="148"/>
      <c r="N148" s="148"/>
    </row>
  </sheetData>
  <sortState ref="A15:N145">
    <sortCondition ref="B15:B145"/>
  </sortState>
  <mergeCells count="28">
    <mergeCell ref="E14:F14"/>
    <mergeCell ref="A146:D146"/>
    <mergeCell ref="I148:L148"/>
    <mergeCell ref="M148:N148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F12"/>
    <mergeCell ref="M12:M13"/>
    <mergeCell ref="A2:G2"/>
    <mergeCell ref="I2:N2"/>
    <mergeCell ref="A3:G3"/>
    <mergeCell ref="I3:N3"/>
    <mergeCell ref="A5:G5"/>
    <mergeCell ref="I5:N5"/>
    <mergeCell ref="N12:N13"/>
    <mergeCell ref="A6:G6"/>
    <mergeCell ref="I6:N6"/>
    <mergeCell ref="A8:N8"/>
    <mergeCell ref="A9:N9"/>
    <mergeCell ref="A10:N10"/>
  </mergeCells>
  <printOptions horizontalCentered="1"/>
  <pageMargins left="0.25" right="0.25" top="0.75" bottom="0.75" header="0.3" footer="0.3"/>
  <pageSetup paperSize="9" scale="87" fitToHeight="0" orientation="landscape" r:id="rId1"/>
  <headerFooter>
    <oddHeader>&amp;L&amp;8OŠ J. HUDALESA JUROVSKI DOL&amp;C&amp;"Tahoma,Navadno Ležeče"&amp;8Javno naročilo
SUKCESIVNA DOBAVA ŽIVIL&amp;R&amp;"Tahoma,Krepko"&amp;8OBRAZEC št. 11/1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42</vt:i4>
      </vt:variant>
    </vt:vector>
  </HeadingPairs>
  <TitlesOfParts>
    <vt:vector size="63" baseType="lpstr">
      <vt:lpstr>1_MESO_MESNI_IZDELKI</vt:lpstr>
      <vt:lpstr>2_PERUTNINA</vt:lpstr>
      <vt:lpstr>3_EKO_MESO</vt:lpstr>
      <vt:lpstr>4_ZAMRZNJENE_RIBE</vt:lpstr>
      <vt:lpstr>5_MLEKO_MLEČNI_OZDELKI</vt:lpstr>
      <vt:lpstr>6_KEFIR</vt:lpstr>
      <vt:lpstr>7_BIO_MLEKO_MLEČNI_IZDELKI</vt:lpstr>
      <vt:lpstr>8_SLADOLED</vt:lpstr>
      <vt:lpstr>9_KRUH_PEKOVSKI_IZDELKI</vt:lpstr>
      <vt:lpstr>10_BIO_KRUH</vt:lpstr>
      <vt:lpstr>11_SLAŠČICE_OSTALO</vt:lpstr>
      <vt:lpstr>12_ZELENJAVA_SVEŽA</vt:lpstr>
      <vt:lpstr>13_SADJE_SVEŽE</vt:lpstr>
      <vt:lpstr>14_EKO_SADJE_ZELENJAVA</vt:lpstr>
      <vt:lpstr>15_SVEŽE ZAČIMBE</vt:lpstr>
      <vt:lpstr>16_MLEVSKI_IZDELKI</vt:lpstr>
      <vt:lpstr>17_KONZERVIRANI_IZDELKI</vt:lpstr>
      <vt:lpstr>18_ZAMRZNJENO_IZDELKI_TESTO</vt:lpstr>
      <vt:lpstr>19_ZAMRZNJENA_DRUGA_ŽIVILA</vt:lpstr>
      <vt:lpstr>20_JAJCA</vt:lpstr>
      <vt:lpstr>21_OSTALO_PREHRAMBENO_BLAGO</vt:lpstr>
      <vt:lpstr>'1_MESO_MESNI_IZDELKI'!Področje_tiskanja</vt:lpstr>
      <vt:lpstr>'10_BIO_KRUH'!Področje_tiskanja</vt:lpstr>
      <vt:lpstr>'11_SLAŠČICE_OSTALO'!Področje_tiskanja</vt:lpstr>
      <vt:lpstr>'12_ZELENJAVA_SVEŽA'!Področje_tiskanja</vt:lpstr>
      <vt:lpstr>'13_SADJE_SVEŽE'!Področje_tiskanja</vt:lpstr>
      <vt:lpstr>'14_EKO_SADJE_ZELENJAVA'!Področje_tiskanja</vt:lpstr>
      <vt:lpstr>'15_SVEŽE ZAČIMBE'!Področje_tiskanja</vt:lpstr>
      <vt:lpstr>'16_MLEVSKI_IZDELKI'!Področje_tiskanja</vt:lpstr>
      <vt:lpstr>'17_KONZERVIRANI_IZDELKI'!Področje_tiskanja</vt:lpstr>
      <vt:lpstr>'18_ZAMRZNJENO_IZDELKI_TESTO'!Področje_tiskanja</vt:lpstr>
      <vt:lpstr>'19_ZAMRZNJENA_DRUGA_ŽIVILA'!Področje_tiskanja</vt:lpstr>
      <vt:lpstr>'2_PERUTNINA'!Področje_tiskanja</vt:lpstr>
      <vt:lpstr>'20_JAJCA'!Področje_tiskanja</vt:lpstr>
      <vt:lpstr>'21_OSTALO_PREHRAMBENO_BLAGO'!Področje_tiskanja</vt:lpstr>
      <vt:lpstr>'3_EKO_MESO'!Področje_tiskanja</vt:lpstr>
      <vt:lpstr>'4_ZAMRZNJENE_RIBE'!Področje_tiskanja</vt:lpstr>
      <vt:lpstr>'5_MLEKO_MLEČNI_OZDELKI'!Področje_tiskanja</vt:lpstr>
      <vt:lpstr>'6_KEFIR'!Področje_tiskanja</vt:lpstr>
      <vt:lpstr>'7_BIO_MLEKO_MLEČNI_IZDELKI'!Področje_tiskanja</vt:lpstr>
      <vt:lpstr>'8_SLADOLED'!Področje_tiskanja</vt:lpstr>
      <vt:lpstr>'9_KRUH_PEKOVSKI_IZDELKI'!Področje_tiskanja</vt:lpstr>
      <vt:lpstr>'1_MESO_MESNI_IZDELKI'!Tiskanje_naslovov</vt:lpstr>
      <vt:lpstr>'10_BIO_KRUH'!Tiskanje_naslovov</vt:lpstr>
      <vt:lpstr>'11_SLAŠČICE_OSTALO'!Tiskanje_naslovov</vt:lpstr>
      <vt:lpstr>'12_ZELENJAVA_SVEŽA'!Tiskanje_naslovov</vt:lpstr>
      <vt:lpstr>'13_SADJE_SVEŽE'!Tiskanje_naslovov</vt:lpstr>
      <vt:lpstr>'14_EKO_SADJE_ZELENJAVA'!Tiskanje_naslovov</vt:lpstr>
      <vt:lpstr>'15_SVEŽE ZAČIMBE'!Tiskanje_naslovov</vt:lpstr>
      <vt:lpstr>'16_MLEVSKI_IZDELKI'!Tiskanje_naslovov</vt:lpstr>
      <vt:lpstr>'17_KONZERVIRANI_IZDELKI'!Tiskanje_naslovov</vt:lpstr>
      <vt:lpstr>'18_ZAMRZNJENO_IZDELKI_TESTO'!Tiskanje_naslovov</vt:lpstr>
      <vt:lpstr>'19_ZAMRZNJENA_DRUGA_ŽIVILA'!Tiskanje_naslovov</vt:lpstr>
      <vt:lpstr>'2_PERUTNINA'!Tiskanje_naslovov</vt:lpstr>
      <vt:lpstr>'20_JAJCA'!Tiskanje_naslovov</vt:lpstr>
      <vt:lpstr>'21_OSTALO_PREHRAMBENO_BLAGO'!Tiskanje_naslovov</vt:lpstr>
      <vt:lpstr>'3_EKO_MESO'!Tiskanje_naslovov</vt:lpstr>
      <vt:lpstr>'4_ZAMRZNJENE_RIBE'!Tiskanje_naslovov</vt:lpstr>
      <vt:lpstr>'5_MLEKO_MLEČNI_OZDELKI'!Tiskanje_naslovov</vt:lpstr>
      <vt:lpstr>'6_KEFIR'!Tiskanje_naslovov</vt:lpstr>
      <vt:lpstr>'7_BIO_MLEKO_MLEČNI_IZDELKI'!Tiskanje_naslovov</vt:lpstr>
      <vt:lpstr>'8_SLADOLED'!Tiskanje_naslovov</vt:lpstr>
      <vt:lpstr>'9_KRUH_PEKOVSKI_IZDELKI'!Tiskanje_naslovov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Admin</cp:lastModifiedBy>
  <cp:lastPrinted>2021-11-15T08:50:22Z</cp:lastPrinted>
  <dcterms:created xsi:type="dcterms:W3CDTF">2015-11-17T14:01:44Z</dcterms:created>
  <dcterms:modified xsi:type="dcterms:W3CDTF">2021-12-28T12:29:45Z</dcterms:modified>
</cp:coreProperties>
</file>